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20"/>
  <workbookPr codeName="ThisWorkbook"/>
  <mc:AlternateContent xmlns:mc="http://schemas.openxmlformats.org/markup-compatibility/2006">
    <mc:Choice Requires="x15">
      <x15ac:absPath xmlns:x15ac="http://schemas.microsoft.com/office/spreadsheetml/2010/11/ac" url="/Users/julio/Library/CloudStorage/Box-Box/perezle@mx1.ibm.com - LEONEL PEREZ PELAYO's Files and Folders/Spectrum Archive DCT/Offering Deliverables and Vital Records/EE 1.3.6 and LE 2.4.8 (2024-4Q Release)/Storage Archive EE Sizing Tool/"/>
    </mc:Choice>
  </mc:AlternateContent>
  <xr:revisionPtr revIDLastSave="0" documentId="13_ncr:1_{1119399C-B55A-A340-B113-9A998EF35DB6}" xr6:coauthVersionLast="47" xr6:coauthVersionMax="47" xr10:uidLastSave="{00000000-0000-0000-0000-000000000000}"/>
  <workbookProtection workbookAlgorithmName="SHA-512" workbookHashValue="53+gw6TtSMJONsrjLzwW/rJlgEhXIURsNz++cj+QBg74tZ2KtnQmUFLnDmS6nwDVNqEKZFerhYp6YKdHv2seRA==" workbookSaltValue="EYST/UCsu5UDgqHFqRGFyA==" workbookSpinCount="100000" lockStructure="1"/>
  <bookViews>
    <workbookView xWindow="26240" yWindow="500" windowWidth="37880" windowHeight="19620" tabRatio="737" xr2:uid="{00000000-000D-0000-FFFF-FFFF00000000}"/>
  </bookViews>
  <sheets>
    <sheet name="Step 1 - Readme First" sheetId="5" r:id="rId1"/>
    <sheet name="Step 2 - Sizing Questions" sheetId="3" r:id="rId2"/>
    <sheet name="Step 3 - Review Sizing Result" sheetId="4" r:id="rId3"/>
    <sheet name="Tape Hardware Req" sheetId="7" state="hidden" r:id="rId4"/>
    <sheet name="Software Licenses" sheetId="8" state="hidden" r:id="rId5"/>
    <sheet name="Disk Estimation" sheetId="1" r:id="rId6"/>
    <sheet name="Tape Estimation" sheetId="2" r:id="rId7"/>
  </sheets>
  <definedNames>
    <definedName name="_xlnm._FilterDatabase" localSheetId="1" hidden="1">'Step 2 - Sizing Questions'!$B$4:$G$18</definedName>
    <definedName name="a">'Tape Estimation'!$G$41</definedName>
    <definedName name="b">'Tape Estimation'!$G$42</definedName>
    <definedName name="DaysRetainedOnDisk">'Step 2 - Sizing Questions'!$E$11</definedName>
    <definedName name="DaysRetainedOnTape">'Step 2 - Sizing Questions'!$E$12</definedName>
    <definedName name="DiamondbackPict">'Step 2 - Sizing Questions'!$E$68</definedName>
    <definedName name="DriveFF">'Step 2 - Sizing Questions'!$E$20</definedName>
    <definedName name="DriveType">'Step 2 - Sizing Questions'!$E$18</definedName>
    <definedName name="EEMetaAndStubGB">'Disk Estimation'!$C$16</definedName>
    <definedName name="EstimatedNumDrives">'Tape Estimation'!$C$9</definedName>
    <definedName name="EstimatedNumFCCables">'Tape Estimation'!$C$19</definedName>
    <definedName name="EstimatedNumServers">'Tape Estimation'!$C$12</definedName>
    <definedName name="EstimatedNumTapes">'Tape Estimation'!$C$10</definedName>
    <definedName name="ExpectedTransferRate">'Tape Estimation'!$C$3</definedName>
    <definedName name="FileSizeMB">'Step 2 - Sizing Questions'!$E$9</definedName>
    <definedName name="FinalEstimatedNumDrives">'Step 3 - Review Sizing Result'!$D$17</definedName>
    <definedName name="FinalNumTapes">'Step 3 - Review Sizing Result'!$D$19</definedName>
    <definedName name="GPFSBlockSize">'Disk Estimation'!$C$11</definedName>
    <definedName name="GPFSBlockSizeKB">'Disk Estimation'!$C$11</definedName>
    <definedName name="GPFSStubSize">'Disk Estimation'!$C$10</definedName>
    <definedName name="GPFSStubSizeKB">'Disk Estimation'!$C$10</definedName>
    <definedName name="IBM_TS3310">'Step 2 - Sizing Questions'!#REF!</definedName>
    <definedName name="IBM_TS3500">'Step 2 - Sizing Questions'!$E$62</definedName>
    <definedName name="IBM_TS4300">'Step 2 - Sizing Questions'!$E$59:$E$60</definedName>
    <definedName name="IBM_TS4500">'Step 2 - Sizing Questions'!$E$64</definedName>
    <definedName name="IngestPerDayTB">'Step 2 - Sizing Questions'!$E$6</definedName>
    <definedName name="IsDPFRequired">'Step 2 - Sizing Questions'!$E$32</definedName>
    <definedName name="IsGPFSAlreadyConfigured">'Step 2 - Sizing Questions'!$E$33</definedName>
    <definedName name="IsHARequired">'Step 2 - Sizing Questions'!$E$31</definedName>
    <definedName name="JAG">'Step 2 - Sizing Questions'!$E$55:$E$55</definedName>
    <definedName name="LibraryModel">'Step 2 - Sizing Questions'!$E$19</definedName>
    <definedName name="LibraryPict">INDIRECT('Step 2 - Sizing Questions'!$E$25)</definedName>
    <definedName name="LibraryType">'Step 2 - Sizing Questions'!$E$26</definedName>
    <definedName name="LTO">'Step 2 - Sizing Questions'!$E$54:$E$55</definedName>
    <definedName name="MediaType">'Step 2 - Sizing Questions'!$E$24</definedName>
    <definedName name="MediaTypeArray">'Tape Estimation'!$B$25:$H$35</definedName>
    <definedName name="NumFilesOnDisk">'Disk Estimation'!$C$8</definedName>
    <definedName name="NumFilesOnTape">'Disk Estimation'!$C$9</definedName>
    <definedName name="NumReplica">'Step 2 - Sizing Questions'!$E$15</definedName>
    <definedName name="OperationHours">'Step 2 - Sizing Questions'!$E$8</definedName>
    <definedName name="RecallPerDayTB">'Step 2 - Sizing Questions'!$E$7</definedName>
    <definedName name="TapeCapPB">'Step 2 - Sizing Questions'!$E$14</definedName>
    <definedName name="TotalTapeCapPB">'Step 2 - Sizing Questions'!$E$16</definedName>
    <definedName name="TS4300Pict">'Step 2 - Sizing Questions'!$E$70</definedName>
    <definedName name="TS4500Pict">'Step 2 - Sizing Questions'!$E$69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2" l="1"/>
  <c r="G31" i="2" s="1"/>
  <c r="E25" i="3"/>
  <c r="E24" i="3" l="1"/>
  <c r="E26" i="3"/>
  <c r="C43" i="2"/>
  <c r="D28" i="4" l="1"/>
  <c r="D46" i="2" l="1"/>
  <c r="D45" i="2"/>
  <c r="G41" i="2" l="1"/>
  <c r="C44" i="2"/>
  <c r="G42" i="2" s="1"/>
  <c r="C3" i="2"/>
  <c r="E54" i="2"/>
  <c r="C14" i="2"/>
  <c r="D18" i="4"/>
  <c r="C4" i="2"/>
  <c r="C6" i="1"/>
  <c r="C18" i="1"/>
  <c r="C8" i="1"/>
  <c r="C14" i="1" s="1"/>
  <c r="D7" i="4"/>
  <c r="C16" i="8" s="1"/>
  <c r="D9" i="4"/>
  <c r="E16" i="3"/>
  <c r="D15" i="4" s="1"/>
  <c r="E55" i="2"/>
  <c r="D16" i="4"/>
  <c r="K38" i="7" s="1"/>
  <c r="D51" i="2"/>
  <c r="C7" i="1"/>
  <c r="E56" i="2"/>
  <c r="E53" i="2"/>
  <c r="E52" i="2"/>
  <c r="E51" i="2"/>
  <c r="C32" i="8"/>
  <c r="C36" i="8" s="1"/>
  <c r="C40" i="8"/>
  <c r="C23" i="8"/>
  <c r="C8" i="8"/>
  <c r="E12" i="3"/>
  <c r="M16" i="3" l="1"/>
  <c r="H30" i="2"/>
  <c r="G30" i="2" s="1"/>
  <c r="H36" i="2"/>
  <c r="G36" i="2" s="1"/>
  <c r="H35" i="2"/>
  <c r="G35" i="2" s="1"/>
  <c r="K18" i="7"/>
  <c r="C40" i="7"/>
  <c r="K12" i="7"/>
  <c r="K20" i="7"/>
  <c r="C35" i="7"/>
  <c r="K14" i="7"/>
  <c r="K22" i="7"/>
  <c r="C30" i="7"/>
  <c r="K16" i="7"/>
  <c r="H26" i="2"/>
  <c r="G26" i="2" s="1"/>
  <c r="H32" i="2"/>
  <c r="G32" i="2" s="1"/>
  <c r="H27" i="2"/>
  <c r="G27" i="2" s="1"/>
  <c r="H33" i="2"/>
  <c r="G33" i="2" s="1"/>
  <c r="H28" i="2"/>
  <c r="G28" i="2" s="1"/>
  <c r="H34" i="2"/>
  <c r="H29" i="2"/>
  <c r="G29" i="2" s="1"/>
  <c r="H25" i="2"/>
  <c r="G25" i="2" s="1"/>
  <c r="C5" i="2"/>
  <c r="C9" i="2" s="1"/>
  <c r="D14" i="4"/>
  <c r="K29" i="7"/>
  <c r="K33" i="7"/>
  <c r="K36" i="7"/>
  <c r="K39" i="7"/>
  <c r="C39" i="7"/>
  <c r="C29" i="7"/>
  <c r="C15" i="7"/>
  <c r="C19" i="7"/>
  <c r="K30" i="7"/>
  <c r="C37" i="7"/>
  <c r="K40" i="7"/>
  <c r="C33" i="7"/>
  <c r="C11" i="7"/>
  <c r="C13" i="7"/>
  <c r="C17" i="7"/>
  <c r="C21" i="7"/>
  <c r="C23" i="7"/>
  <c r="C34" i="7"/>
  <c r="C38" i="7"/>
  <c r="C32" i="7"/>
  <c r="C28" i="7"/>
  <c r="K11" i="7"/>
  <c r="K13" i="7"/>
  <c r="K15" i="7"/>
  <c r="K17" i="7"/>
  <c r="K19" i="7"/>
  <c r="K21" i="7"/>
  <c r="K23" i="7"/>
  <c r="K31" i="7"/>
  <c r="K34" i="7"/>
  <c r="K37" i="7"/>
  <c r="K44" i="7"/>
  <c r="C9" i="1"/>
  <c r="C15" i="1" s="1"/>
  <c r="C16" i="1" s="1"/>
  <c r="C44" i="7"/>
  <c r="C36" i="7"/>
  <c r="C31" i="7"/>
  <c r="C12" i="7"/>
  <c r="C14" i="7"/>
  <c r="C16" i="7"/>
  <c r="C18" i="7"/>
  <c r="C20" i="7"/>
  <c r="C22" i="7"/>
  <c r="K28" i="7"/>
  <c r="K32" i="7"/>
  <c r="K35" i="7"/>
  <c r="C6" i="2" l="1"/>
  <c r="C10" i="2"/>
  <c r="G34" i="2"/>
  <c r="D17" i="4"/>
  <c r="C20" i="1"/>
  <c r="D12" i="4"/>
  <c r="M18" i="3" l="1"/>
  <c r="M17" i="3"/>
  <c r="C12" i="2"/>
  <c r="C19" i="2"/>
  <c r="D20" i="4"/>
  <c r="D19" i="4" s="1"/>
  <c r="C16" i="2" l="1"/>
  <c r="D26" i="4" s="1"/>
  <c r="C20" i="2"/>
  <c r="B31" i="4" s="1"/>
  <c r="M19" i="3"/>
  <c r="D11" i="4"/>
  <c r="C13" i="2"/>
  <c r="D5" i="4" s="1"/>
  <c r="D6" i="4"/>
  <c r="D8" i="4" s="1"/>
  <c r="C22" i="8" s="1"/>
  <c r="E24" i="4"/>
  <c r="E25" i="4" s="1"/>
  <c r="C15" i="8" l="1"/>
  <c r="B47" i="7"/>
  <c r="C47" i="7"/>
  <c r="C7" i="8"/>
  <c r="E27" i="4"/>
  <c r="E28" i="4"/>
  <c r="C9" i="8"/>
  <c r="E2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Takeshi Ishimoto</author>
  </authors>
  <commentList>
    <comment ref="E6" authorId="0" shapeId="0" xr:uid="{00000000-0006-0000-0100-000001000000}">
      <text>
        <r>
          <rPr>
            <sz val="9"/>
            <color rgb="FF000000"/>
            <rFont val="Arial"/>
            <family val="2"/>
          </rPr>
          <t xml:space="preserve"> 
</t>
        </r>
        <r>
          <rPr>
            <sz val="9"/>
            <color rgb="FF000000"/>
            <rFont val="Arial"/>
            <family val="2"/>
          </rPr>
          <t xml:space="preserve"> Expected Ingest (tape Writes) into the Solution TB per day 
</t>
        </r>
        <r>
          <rPr>
            <sz val="9"/>
            <color rgb="FF000000"/>
            <rFont val="Arial"/>
            <family val="2"/>
          </rPr>
          <t xml:space="preserve">
</t>
        </r>
        <r>
          <rPr>
            <sz val="9"/>
            <color rgb="FF000000"/>
            <rFont val="Arial"/>
            <family val="2"/>
          </rPr>
          <t xml:space="preserve"> This can be associated to how much data will be pushed into the Tape environment per day</t>
        </r>
      </text>
    </comment>
    <comment ref="E7" authorId="0" shapeId="0" xr:uid="{00000000-0006-0000-0100-000002000000}">
      <text>
        <r>
          <rPr>
            <sz val="9"/>
            <color rgb="FF000000"/>
            <rFont val="Arial"/>
            <family val="2"/>
          </rPr>
          <t xml:space="preserve">
</t>
        </r>
        <r>
          <rPr>
            <sz val="9"/>
            <color rgb="FF000000"/>
            <rFont val="Arial"/>
            <family val="2"/>
          </rPr>
          <t xml:space="preserve"> Expected Recall (tape Reads) from the Solution TB per day. 
</t>
        </r>
        <r>
          <rPr>
            <sz val="9"/>
            <color rgb="FF000000"/>
            <rFont val="Arial"/>
            <family val="2"/>
          </rPr>
          <t xml:space="preserve">
</t>
        </r>
        <r>
          <rPr>
            <sz val="9"/>
            <color rgb="FF000000"/>
            <rFont val="Arial"/>
            <family val="2"/>
          </rPr>
          <t xml:space="preserve"> This can be associated with how much data will be read from the archive per day.</t>
        </r>
      </text>
    </comment>
    <comment ref="E8" authorId="0" shapeId="0" xr:uid="{00000000-0006-0000-0100-000003000000}">
      <text>
        <r>
          <rPr>
            <sz val="9"/>
            <color rgb="FF000000"/>
            <rFont val="Arial"/>
            <family val="2"/>
          </rPr>
          <t xml:space="preserve">
</t>
        </r>
        <r>
          <rPr>
            <sz val="9"/>
            <color rgb="FF000000"/>
            <rFont val="Arial"/>
            <family val="2"/>
          </rPr>
          <t xml:space="preserve"> Average operational time per day for Writes/Reads (hours). 
</t>
        </r>
        <r>
          <rPr>
            <sz val="9"/>
            <color rgb="FF000000"/>
            <rFont val="Arial"/>
            <family val="2"/>
          </rPr>
          <t xml:space="preserve">
</t>
        </r>
        <r>
          <rPr>
            <sz val="9"/>
            <color rgb="FF000000"/>
            <rFont val="Arial"/>
            <family val="2"/>
          </rPr>
          <t xml:space="preserve"> This should be left at 20 hours, unless there is a known time period of extremely high usage. 
</t>
        </r>
        <r>
          <rPr>
            <sz val="9"/>
            <color rgb="FF000000"/>
            <rFont val="Arial"/>
            <family val="2"/>
          </rPr>
          <t xml:space="preserve"> This number can be reduced to get the required peak I/O support in the configuration tab.</t>
        </r>
      </text>
    </comment>
    <comment ref="E9" authorId="0" shapeId="0" xr:uid="{00000000-0006-0000-0100-000004000000}">
      <text>
        <r>
          <rPr>
            <sz val="9"/>
            <color rgb="FF000000"/>
            <rFont val="Arial"/>
            <family val="2"/>
          </rPr>
          <t xml:space="preserve">
</t>
        </r>
        <r>
          <rPr>
            <sz val="9"/>
            <color rgb="FF000000"/>
            <rFont val="Arial"/>
            <family val="2"/>
          </rPr>
          <t xml:space="preserve"> Specify the most popular length of files, in MB (Should be set to 5MB or larger).
</t>
        </r>
        <r>
          <rPr>
            <sz val="9"/>
            <color rgb="FF000000"/>
            <rFont val="Arial"/>
            <family val="2"/>
          </rPr>
          <t xml:space="preserve">
</t>
        </r>
        <r>
          <rPr>
            <sz val="9"/>
            <color rgb="FF000000"/>
            <rFont val="Arial"/>
            <family val="2"/>
          </rPr>
          <t xml:space="preserve"> This field is mandatory required for the performance estimation</t>
        </r>
      </text>
    </comment>
    <comment ref="E11" authorId="0" shapeId="0" xr:uid="{00000000-0006-0000-0100-000005000000}">
      <text>
        <r>
          <rPr>
            <sz val="9"/>
            <color rgb="FF000000"/>
            <rFont val="Arial"/>
            <family val="2"/>
          </rPr>
          <t xml:space="preserve">
</t>
        </r>
        <r>
          <rPr>
            <sz val="9"/>
            <color rgb="FF000000"/>
            <rFont val="Arial"/>
            <family val="2"/>
          </rPr>
          <t xml:space="preserve">How many days will data reside on disk in the system.  
</t>
        </r>
        <r>
          <rPr>
            <sz val="9"/>
            <color rgb="FF000000"/>
            <rFont val="Arial"/>
            <family val="2"/>
          </rPr>
          <t>Default for this field is 1 if the data is being migrated to tape on ingest</t>
        </r>
      </text>
    </comment>
    <comment ref="E15" authorId="0" shapeId="0" xr:uid="{00000000-0006-0000-0100-000006000000}">
      <text>
        <r>
          <rPr>
            <sz val="9"/>
            <color rgb="FF000000"/>
            <rFont val="Tahoma"/>
            <family val="2"/>
          </rPr>
          <t xml:space="preserve">
</t>
        </r>
        <r>
          <rPr>
            <sz val="9"/>
            <color rgb="FF000000"/>
            <rFont val="Tahoma"/>
            <family val="2"/>
          </rPr>
          <t xml:space="preserve"> You can specify up to 3 tape pools at the migration of data from disk to tape, for additional redundancy and/or for exporting tapes to the different location.</t>
        </r>
      </text>
    </comment>
    <comment ref="E18" authorId="0" shapeId="0" xr:uid="{00000000-0006-0000-0100-000007000000}">
      <text>
        <r>
          <rPr>
            <sz val="9"/>
            <color rgb="FF000000"/>
            <rFont val="Tahoma"/>
            <family val="2"/>
          </rPr>
          <t xml:space="preserve"> Select one of tape media type
</t>
        </r>
        <r>
          <rPr>
            <sz val="9"/>
            <color rgb="FF000000"/>
            <rFont val="Tahoma"/>
            <family val="2"/>
          </rPr>
          <t xml:space="preserve">
</t>
        </r>
        <r>
          <rPr>
            <sz val="9"/>
            <color rgb="FF000000"/>
            <rFont val="Tahoma"/>
            <family val="2"/>
          </rPr>
          <t xml:space="preserve"> Storage Archive EE supports:
</t>
        </r>
        <r>
          <rPr>
            <sz val="9"/>
            <color rgb="FF000000"/>
            <rFont val="Tahoma"/>
            <family val="2"/>
          </rPr>
          <t xml:space="preserve">  - LA (30 TB, without compression) 
</t>
        </r>
        <r>
          <rPr>
            <sz val="9"/>
            <color rgb="FF000000"/>
            <rFont val="Tahoma"/>
            <family val="2"/>
          </rPr>
          <t xml:space="preserve">  - L9 (18TB, without compression)
</t>
        </r>
        <r>
          <rPr>
            <sz val="9"/>
            <color rgb="FF000000"/>
            <rFont val="Tahoma"/>
            <family val="2"/>
          </rPr>
          <t xml:space="preserve">  - L8 (12TB)
</t>
        </r>
        <r>
          <rPr>
            <sz val="9"/>
            <color rgb="FF000000"/>
            <rFont val="Tahoma"/>
            <family val="2"/>
          </rPr>
          <t xml:space="preserve">  - M8 (9TB)
</t>
        </r>
        <r>
          <rPr>
            <sz val="9"/>
            <color rgb="FF000000"/>
            <rFont val="Tahoma"/>
            <family val="2"/>
          </rPr>
          <t xml:space="preserve">  - L7 (6TB)
</t>
        </r>
        <r>
          <rPr>
            <sz val="9"/>
            <color rgb="FF000000"/>
            <rFont val="Tahoma"/>
            <family val="2"/>
          </rPr>
          <t xml:space="preserve">  - L6 (2.5TB)
</t>
        </r>
        <r>
          <rPr>
            <sz val="9"/>
            <color rgb="FF000000"/>
            <rFont val="Tahoma"/>
            <family val="2"/>
          </rPr>
          <t xml:space="preserve">  - L5 (1.5TB)
</t>
        </r>
        <r>
          <rPr>
            <sz val="9"/>
            <color rgb="FF000000"/>
            <rFont val="Tahoma"/>
            <family val="2"/>
          </rPr>
          <t xml:space="preserve">  - 3592 JE with TS1160 (20TB)
</t>
        </r>
        <r>
          <rPr>
            <sz val="9"/>
            <color rgb="FF000000"/>
            <rFont val="Tahoma"/>
            <family val="2"/>
          </rPr>
          <t xml:space="preserve">  - 3592 JD with TS1155 (15TB)
</t>
        </r>
        <r>
          <rPr>
            <sz val="9"/>
            <color rgb="FF000000"/>
            <rFont val="Tahoma"/>
            <family val="2"/>
          </rPr>
          <t xml:space="preserve">  - 3592 JD with TS1150 (10TB)</t>
        </r>
      </text>
    </comment>
    <comment ref="E19" authorId="0" shapeId="0" xr:uid="{00000000-0006-0000-0100-000008000000}">
      <text>
        <r>
          <rPr>
            <sz val="9"/>
            <color rgb="FF000000"/>
            <rFont val="Tahoma"/>
            <family val="2"/>
          </rPr>
          <t xml:space="preserve"> Select the library models from the dropdown list
</t>
        </r>
        <r>
          <rPr>
            <sz val="9"/>
            <color rgb="FF000000"/>
            <rFont val="Tahoma"/>
            <family val="2"/>
          </rPr>
          <t xml:space="preserve">
</t>
        </r>
        <r>
          <rPr>
            <sz val="9"/>
            <color rgb="FF000000"/>
            <rFont val="Tahoma"/>
            <family val="2"/>
          </rPr>
          <t xml:space="preserve"> It will be either:
</t>
        </r>
        <r>
          <rPr>
            <sz val="9"/>
            <color rgb="FF000000"/>
            <rFont val="Tahoma"/>
            <family val="2"/>
          </rPr>
          <t xml:space="preserve">  - Diamondback Tape Library
</t>
        </r>
        <r>
          <rPr>
            <sz val="9"/>
            <color rgb="FF000000"/>
            <rFont val="Tahoma"/>
            <family val="2"/>
          </rPr>
          <t xml:space="preserve">  - TS4500 Tape Library
</t>
        </r>
        <r>
          <rPr>
            <sz val="9"/>
            <color rgb="FF000000"/>
            <rFont val="Tahoma"/>
            <family val="2"/>
          </rPr>
          <t xml:space="preserve">  - TS4300 Tape Library</t>
        </r>
      </text>
    </comment>
    <comment ref="E20" authorId="0" shapeId="0" xr:uid="{00000000-0006-0000-0100-000009000000}">
      <text>
        <r>
          <rPr>
            <sz val="9"/>
            <color rgb="FF000000"/>
            <rFont val="Tahoma"/>
            <family val="2"/>
          </rPr>
          <t xml:space="preserve">
</t>
        </r>
        <r>
          <rPr>
            <sz val="9"/>
            <color rgb="FF000000"/>
            <rFont val="Tahoma"/>
            <family val="2"/>
          </rPr>
          <t xml:space="preserve"> TS4300 can be configured either with the full-height or half-height tape drives, or intermix of those.  
</t>
        </r>
        <r>
          <rPr>
            <sz val="9"/>
            <color rgb="FF000000"/>
            <rFont val="Tahoma"/>
            <family val="2"/>
          </rPr>
          <t xml:space="preserve"> All other tape libraries use the full-height tape drive only.
</t>
        </r>
        <r>
          <rPr>
            <sz val="9"/>
            <color rgb="FF000000"/>
            <rFont val="Tahoma"/>
            <family val="2"/>
          </rPr>
          <t xml:space="preserve">
</t>
        </r>
        <r>
          <rPr>
            <sz val="9"/>
            <color rgb="FF000000"/>
            <rFont val="Tahoma"/>
            <family val="2"/>
          </rPr>
          <t xml:space="preserve"> In this sizing tool, it is assumed that the drive form factor is homogenous within TS4300.</t>
        </r>
      </text>
    </comment>
    <comment ref="E31" authorId="0" shapeId="0" xr:uid="{00000000-0006-0000-0100-00000A000000}">
      <text>
        <r>
          <rPr>
            <sz val="9"/>
            <color indexed="81"/>
            <rFont val="Arial"/>
            <family val="2"/>
          </rPr>
          <t>High Availability should be specified when failover is needed for access to data.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Takeshi Ishimoto</author>
  </authors>
  <commentList>
    <comment ref="C10" authorId="0" shapeId="0" xr:uid="{00000000-0006-0000-0500-000001000000}">
      <text>
        <r>
          <rPr>
            <sz val="9"/>
            <color rgb="FF000000"/>
            <rFont val="Arial"/>
            <family val="2"/>
          </rPr>
          <t>As of Spectrum Scale V4.2, supported inode sizes are 512, 1024, and 4096 bytes (default)</t>
        </r>
      </text>
    </comment>
  </commentList>
</comments>
</file>

<file path=xl/sharedStrings.xml><?xml version="1.0" encoding="utf-8"?>
<sst xmlns="http://schemas.openxmlformats.org/spreadsheetml/2006/main" count="419" uniqueCount="293">
  <si>
    <t xml:space="preserve">IBM Storage Archive EE Sizing Tool </t>
  </si>
  <si>
    <t>This sheet is designed to make ordering of individual components for a Storage Archive node.                                                                                                                                   
This is a guidance and is vendor neutral. Any server vendor can be used as long as they have similar operational characteristics.</t>
  </si>
  <si>
    <t xml:space="preserve">Go here to see the supported versions of Linux, tape library/drives and Storage Scale version: </t>
  </si>
  <si>
    <t xml:space="preserve">"What questions should the customer be asked to prepare an order or bid? 
- What is the amount of data that is being moved to and from tape daily. (The amount of data being written and read from tape? Determine the system configuration.)
- What is the average operational time period for writes to tape? (The standard is 20 hours in a transparent solution.)
- What is the estimated average file size in the solution?
- Will this IBM Storage Archive EE installation be installed in an existing IBM Storage Archive Cluster?
- What is the total capacity planned to be stored in the tape infrastructure under IBM Storage Archive? 
- How many copies of data will be stored of each file in IBM Storage Archive?"	</t>
  </si>
  <si>
    <t>Caution: Customers with Extremely small files, in the Kilobytes average, are better served with a traditional tape or disk system.   This is not a hard rule and can be overcome by compressing data into a Zip or tar file prior to tape migration</t>
  </si>
  <si>
    <t xml:space="preserve">***Note the configured system is for base reference only and is not mandatory for IBM Storage Archive implementation. The configuration of disk storage to a server is only needed in small installations where on-board disk can serve as the cache for IBM Storage Archive when migrating data. Larger systems will use shared storage of an external disk cache. Systems that are configured with more sockets and cores will drive higher software licensing fees with little additional benefit IBM Storage Archive.																	
							</t>
  </si>
  <si>
    <t>Step 2 - Sizing Questions</t>
  </si>
  <si>
    <t>10 Basic Questions (move your mouse point on a yellow cell to display pop-up guide)</t>
  </si>
  <si>
    <t>A) Data Amount and Access Pattern</t>
  </si>
  <si>
    <t>Q1: Amount of daily data ingested or newly created on disk</t>
  </si>
  <si>
    <t>(TB/day)</t>
  </si>
  <si>
    <t>Q2: Amount of daily data retrieved from disk</t>
  </si>
  <si>
    <t>Q3: Operation hours for ingestion and retrieval per day (1 to 24)</t>
  </si>
  <si>
    <t>(Hours)</t>
  </si>
  <si>
    <t>Q4: Average file size</t>
  </si>
  <si>
    <t>(MB)</t>
  </si>
  <si>
    <t>B) Archive Retention Requirements</t>
  </si>
  <si>
    <t>Q5: How long will data need to reside on disk after ingestion for instant access?</t>
  </si>
  <si>
    <t>(Days)</t>
  </si>
  <si>
    <t xml:space="preserve">    Maximum retention priod on tape (= Q6/Q1)</t>
  </si>
  <si>
    <t>C) Archive Capacity Requirements</t>
  </si>
  <si>
    <t>Q6: Total size of files to be archived on tape</t>
  </si>
  <si>
    <t>(PB)</t>
  </si>
  <si>
    <t>Quick Assessment</t>
  </si>
  <si>
    <t>Q7: Number of file replicas on tape (1 to 3.  1=No redundant copy)</t>
  </si>
  <si>
    <t>Copies</t>
  </si>
  <si>
    <t xml:space="preserve">    Total Tape Capacity (= Q6*Q7)</t>
  </si>
  <si>
    <t>Average I/O Rate</t>
  </si>
  <si>
    <t>(MB/s)</t>
  </si>
  <si>
    <t>D) Technology Selection</t>
  </si>
  <si>
    <t>Total # of Tape Drives for I/O</t>
  </si>
  <si>
    <t>(Drives)</t>
  </si>
  <si>
    <t>Q8: Tape media type</t>
  </si>
  <si>
    <t>Total # of Data Tapes</t>
  </si>
  <si>
    <t>(Tapes)</t>
  </si>
  <si>
    <t>Q9: Library Model</t>
  </si>
  <si>
    <t>IBM_Diamondback</t>
  </si>
  <si>
    <t>Total # of IBM Storage Archive EE Servers</t>
  </si>
  <si>
    <t>Q10: LTO Drive Form Factor (TS4300 Tape Library Only)</t>
  </si>
  <si>
    <t>Full Height</t>
  </si>
  <si>
    <t xml:space="preserve">    Media Type</t>
  </si>
  <si>
    <t xml:space="preserve">    Library Picture</t>
  </si>
  <si>
    <t xml:space="preserve">    Logical Library Partition Type</t>
  </si>
  <si>
    <t>Advanced Questions (Leave those fields as default)</t>
  </si>
  <si>
    <t>Q11: Redundance of IBM Storage Archive EE required?</t>
  </si>
  <si>
    <t>YES</t>
  </si>
  <si>
    <t>Q12: Will this system require Data Path and/or Control Path failover?</t>
  </si>
  <si>
    <t>NO</t>
  </si>
  <si>
    <t>Q13: Will IBM Storage Archive EE be added to an existing GPFS cluster?</t>
  </si>
  <si>
    <t>Input Field Selections: (Editor Note: Adjust the Excel parameter at "Data-&gt;Data Validation-&gt;Settings-&gt;Source"  when new tape technology becomes available)</t>
  </si>
  <si>
    <t>DriveType</t>
  </si>
  <si>
    <t>MediaType</t>
  </si>
  <si>
    <t>LibraryType</t>
  </si>
  <si>
    <t>For E18</t>
  </si>
  <si>
    <t>L9 (18TB)</t>
    <phoneticPr fontId="3" type="noConversion"/>
  </si>
  <si>
    <t>L9</t>
    <phoneticPr fontId="3" type="noConversion"/>
  </si>
  <si>
    <t>LTO</t>
  </si>
  <si>
    <t>L8 (12TB)</t>
  </si>
  <si>
    <t>L8</t>
  </si>
  <si>
    <t>M8 (9TB)</t>
  </si>
  <si>
    <t>M8</t>
  </si>
  <si>
    <t>L7 (6TB)</t>
  </si>
  <si>
    <t>L7</t>
  </si>
  <si>
    <t>L6 (2.5TB)</t>
  </si>
  <si>
    <t>L6</t>
  </si>
  <si>
    <t>L5 (1.5TB)</t>
  </si>
  <si>
    <t>L5</t>
  </si>
  <si>
    <t>3592 JF with TS1170 (50 TB)</t>
  </si>
  <si>
    <t>JF</t>
  </si>
  <si>
    <t>JAG</t>
  </si>
  <si>
    <t>3592 JE with TS1160 (20TB)</t>
  </si>
  <si>
    <t>JE</t>
  </si>
  <si>
    <t>3592 JD with TS1155 (15TB)</t>
  </si>
  <si>
    <t>JD-55F</t>
  </si>
  <si>
    <t>3592 JD with TS1150 (10TB)</t>
  </si>
  <si>
    <t>JD-E08</t>
  </si>
  <si>
    <t>JC</t>
  </si>
  <si>
    <t>For E23, E24, E25</t>
  </si>
  <si>
    <t>MaxDrives</t>
  </si>
  <si>
    <t>MaxDrivesHH</t>
  </si>
  <si>
    <t>MaxLTOTapes</t>
  </si>
  <si>
    <t>MaxJAGTapes</t>
  </si>
  <si>
    <t>Library Type (The items in Q9 dropdown list will change depending on Q8)</t>
  </si>
  <si>
    <t>IBM_TS4300</t>
  </si>
  <si>
    <t>TS4300Pict</t>
  </si>
  <si>
    <t>na</t>
  </si>
  <si>
    <t>IBM_TS4500</t>
  </si>
  <si>
    <t>TS4500Pict</t>
  </si>
  <si>
    <t>DiamondbackPict</t>
  </si>
  <si>
    <t>--</t>
  </si>
  <si>
    <t>Drive Form Factor (The items in Q10 dropdown list will change depending on Q9)</t>
  </si>
  <si>
    <t>TS4300</t>
  </si>
  <si>
    <t>Half Height</t>
  </si>
  <si>
    <t>Diamondback</t>
  </si>
  <si>
    <t>TS4500</t>
  </si>
  <si>
    <t>Library Models</t>
  </si>
  <si>
    <t>Step 3 - Review Recommendations</t>
  </si>
  <si>
    <t>Sizing for IBM Storage Archive EE Installation</t>
  </si>
  <si>
    <t>Total number of IBM Storage Scale licenses to order</t>
  </si>
  <si>
    <t>Note* IBM Storage Scale is required in IBM Storage Archive EE installations
Note* If the implementation is very small and HA is requested this reference will indicate 3 nodes are required.  This is for IBM Storage Scale quorum it can be reduce to 2 without a performance impact</t>
  </si>
  <si>
    <t>Total number of IBM Storage Archive Licenses to order</t>
  </si>
  <si>
    <t>Number of Base License</t>
  </si>
  <si>
    <t>Number of Additional Node License</t>
  </si>
  <si>
    <t>HA requirement</t>
  </si>
  <si>
    <t>Disk Storage</t>
  </si>
  <si>
    <t>External shared storage recommended</t>
  </si>
  <si>
    <t>Note* If IBM Storage Archive EE is being added as part of a larger compute or storage cluster existing shared storage may be used</t>
  </si>
  <si>
    <t>Required GPFS capacity for user data</t>
  </si>
  <si>
    <t>(TB)</t>
  </si>
  <si>
    <t>Tape Storage</t>
  </si>
  <si>
    <t>Requirement: Average data tansfer rate to/from tape</t>
  </si>
  <si>
    <t>Requirement: Initial tape capacity</t>
  </si>
  <si>
    <t>Tape Media Type</t>
  </si>
  <si>
    <t>Total number of tape drives for data I/O</t>
  </si>
  <si>
    <t>Cartridge type</t>
  </si>
  <si>
    <t>Total number of tape cartridges</t>
  </si>
  <si>
    <t>Number of data tape cartridges</t>
  </si>
  <si>
    <t>Number of cleaning cartridge</t>
  </si>
  <si>
    <t>Server Configurations</t>
  </si>
  <si>
    <t>Per Server</t>
  </si>
  <si>
    <t>Total</t>
  </si>
  <si>
    <t>x86_64 or POWER Server</t>
  </si>
  <si>
    <t>CPU Socket(s)</t>
  </si>
  <si>
    <t>Memory Size (GB)</t>
  </si>
  <si>
    <t># of 8Gbps Dual Port FC HBAs for tape</t>
  </si>
  <si>
    <t>Disk Connection Adapters (16Gbps FC for SAN or 10GbE/IB for ESS)</t>
  </si>
  <si>
    <t>Note: the server configuration is for guidance only in helping determining the recommendation for a server. A minimum of 128 GB of memory is always recommended in all server configurations (never less than 64GB). The tool is design for maximized configurations. Smaller configurations may require a configuration of the server with less performance in the Fibre Channel HBAs (fewer HBAs or ports) or in the Ethernet network adapter configurations.</t>
  </si>
  <si>
    <t>Extended Configuration Information</t>
  </si>
  <si>
    <t>Note that this tool is for guiance and quick configuration only.  It does not offer every possibility for features on the tape libraries or tape drives.  The tool is currently configured for the latest tape drive solution in LTO and TS1100 (LTO6 and TS1150)</t>
  </si>
  <si>
    <t>*******************************  TS4500 LTO6  Hardware  *******************************</t>
  </si>
  <si>
    <t>*******************************  TS4500 TS1150 Hardware  *******************************</t>
  </si>
  <si>
    <t>Product</t>
  </si>
  <si>
    <t xml:space="preserve">         Description</t>
  </si>
  <si>
    <t>Qty</t>
  </si>
  <si>
    <t>3584-L55</t>
  </si>
  <si>
    <t>TS4500 HD2 Base Frame</t>
  </si>
  <si>
    <t>3584-L25</t>
  </si>
  <si>
    <t>Multi-frame Network</t>
  </si>
  <si>
    <t>1st Quad Drive Mounting Kit</t>
  </si>
  <si>
    <t>Intermediate Capacity on Demand</t>
  </si>
  <si>
    <t>Base Capacity on Demand</t>
  </si>
  <si>
    <t>Path Failover</t>
  </si>
  <si>
    <t>25M LC-LC Fibre Channel Cable</t>
  </si>
  <si>
    <t>Ultrium Cleaning Cartridge</t>
  </si>
  <si>
    <t>Attached to pSeries or RS/6000</t>
  </si>
  <si>
    <t>3588 F6A/F6C Plant Install</t>
  </si>
  <si>
    <t>3592 E08/EH8 Plant Install</t>
  </si>
  <si>
    <t>IMC Broadband Call Home</t>
  </si>
  <si>
    <t>Dual 4.3M Pwr Cord Non-Watertight</t>
  </si>
  <si>
    <t>AGG3</t>
  </si>
  <si>
    <t>Shipping and Handling L5x</t>
  </si>
  <si>
    <t xml:space="preserve"> </t>
  </si>
  <si>
    <t>3584-L55 Price</t>
  </si>
  <si>
    <t>Monthly Maintenance</t>
  </si>
  <si>
    <t>3584-D55</t>
  </si>
  <si>
    <t>3584-D25</t>
  </si>
  <si>
    <t>3584-S55</t>
  </si>
  <si>
    <t>TS4500 HD1</t>
  </si>
  <si>
    <t>3584-S25</t>
  </si>
  <si>
    <t>*******************************  Media  *******************************</t>
  </si>
  <si>
    <t>3589-550</t>
  </si>
  <si>
    <t>2.5 TB Ultrium Tape Cartridge Labeled</t>
  </si>
  <si>
    <t>2.5 TB Labeled 20-pack</t>
  </si>
  <si>
    <t>Jewel Case</t>
  </si>
  <si>
    <t>Label background color Red</t>
  </si>
  <si>
    <t>Color/vibrant background</t>
  </si>
  <si>
    <t>First character of Volser is D</t>
  </si>
  <si>
    <t>Second character of Volser is U</t>
  </si>
  <si>
    <t>Third character of Volser is M</t>
  </si>
  <si>
    <t>3589-550 Price</t>
  </si>
  <si>
    <t>******************************* Spectrum Archive EE SOFTWARE  *******************************</t>
  </si>
  <si>
    <t>5639-LP1</t>
  </si>
  <si>
    <t>IBM Spectrum Archive Enterprise Edition V1.2</t>
  </si>
  <si>
    <t>LTFS EE - Per Secondary Node</t>
  </si>
  <si>
    <t>LTFS EE - Per Install</t>
  </si>
  <si>
    <t>Physical Delivery Charge</t>
  </si>
  <si>
    <t>IBM LTFS Enterprise Edition Media</t>
  </si>
  <si>
    <t>5639-LP1 Price</t>
  </si>
  <si>
    <t>1 Year Registration</t>
  </si>
  <si>
    <t>5639-LP2</t>
  </si>
  <si>
    <t>IBM Spectrum Archive Enterprise Edition V1.1 Maint (Reg/Ren): 1 Yr</t>
  </si>
  <si>
    <t>LTFS EE - Per Secondary Node SW Maint with 1 year Reg</t>
  </si>
  <si>
    <t>LTFS EE - Per Install SW Maint with 1 year Reg</t>
  </si>
  <si>
    <t>SWMA Auto Renewal Registration</t>
  </si>
  <si>
    <t>5639-LP2 Price</t>
  </si>
  <si>
    <t>Optinal 3 Year Registration</t>
  </si>
  <si>
    <t>5639-LP5</t>
  </si>
  <si>
    <t>******************************* Spectrum Scale Server SOFTWARE  *******************************</t>
  </si>
  <si>
    <t>5641-GPF</t>
  </si>
  <si>
    <t>IBM Spectrum Scale</t>
  </si>
  <si>
    <t>Standard Server per Socket</t>
  </si>
  <si>
    <t>1 Year Subscription</t>
  </si>
  <si>
    <t>5641-GS1</t>
  </si>
  <si>
    <t>1 Year Subscription and support for 5641-GPF</t>
  </si>
  <si>
    <t>Optional 3 Year Subscription</t>
  </si>
  <si>
    <t>Instructions:  This sheet will help to guide in installations where the number of files may require larger Disk or Flash storage for metadata.  In most cases even with billions of files the standard storage in the server is enough</t>
  </si>
  <si>
    <t>(Unit)</t>
  </si>
  <si>
    <t>Additional Note:</t>
  </si>
  <si>
    <t>Sizing Assumptions</t>
  </si>
  <si>
    <t>Average File Size from Q4</t>
  </si>
  <si>
    <t>Total tape capacity from Q6</t>
  </si>
  <si>
    <t>Total number of files to be migrated from IBM Storage Scale  (=Q6/Q4, # of GPFS i-node)</t>
  </si>
  <si>
    <t>Total number of files on Tape</t>
  </si>
  <si>
    <t>GPFS stub size</t>
  </si>
  <si>
    <t>(Byte)</t>
  </si>
  <si>
    <t>Change this value with the one specified at the creation of GPFS file system</t>
  </si>
  <si>
    <t>GPFS block size</t>
  </si>
  <si>
    <t>(KiB)</t>
  </si>
  <si>
    <t>** Not used in this sizing tool **    It can be either 64 KB, 128 KB, 256 KB (default), 512 KB, 1 MB, 2 MB, 4 MB, 8 MB or 16 M</t>
  </si>
  <si>
    <t>Estimated Disk Space</t>
  </si>
  <si>
    <t>Disk space required for stub files</t>
  </si>
  <si>
    <t>(GB)</t>
  </si>
  <si>
    <t>Depends on the i-node size specified at the format of GPFS file system</t>
  </si>
  <si>
    <t>Disk space required for IBM Storage Archive EE metadata</t>
  </si>
  <si>
    <t>https://www.ibm.com/support/knowledgecenter/ST9MBR_1.2.6/ltfs_ee_configuring_prepare_gpfs_graphs.html</t>
  </si>
  <si>
    <t>Subtotal</t>
  </si>
  <si>
    <t>(A)</t>
  </si>
  <si>
    <t>Disk space required for user data (per Q1,Q2, and Q5)</t>
  </si>
  <si>
    <t>(B)</t>
  </si>
  <si>
    <t>Required GPFS capacity for user data and metadata</t>
  </si>
  <si>
    <t>(A)+(B) … Assumes all user files on GPFS will be migrated to tape</t>
  </si>
  <si>
    <t>Average Tape R/W Rate</t>
  </si>
  <si>
    <t>Assumes tape R/W speed is same</t>
  </si>
  <si>
    <t>Typical File Size from Q4</t>
  </si>
  <si>
    <t>Performance Factor</t>
  </si>
  <si>
    <t>I/O effieiency will change depending on the file size, due to the overhead of non-IO operations (such as metadata access and update)</t>
  </si>
  <si>
    <t># of files on single tape</t>
  </si>
  <si>
    <t>millon files</t>
  </si>
  <si>
    <t>Estimated Tape Hardware Configurations</t>
  </si>
  <si>
    <t>Required # of drives, based on expected I/O rate</t>
  </si>
  <si>
    <t>Requires 2 drives in the system at minimum, for the tape management operations other than migration and recall</t>
  </si>
  <si>
    <t>Required # of tapes, based on the tape capasity and replication factor (10% contingency)</t>
  </si>
  <si>
    <t>Number of IBM Storage Archive EE Servers</t>
  </si>
  <si>
    <t>4 drives per node at most</t>
  </si>
  <si>
    <t>Minimum # of GPFS nodes without tape (per Q11, Q13)</t>
  </si>
  <si>
    <t>Minimum # of GPFS nodes with tape (per Q11, Q13)</t>
  </si>
  <si>
    <t>Set to 2 if HA is required</t>
  </si>
  <si>
    <t>Suggested Server Memory Size</t>
  </si>
  <si>
    <t>https://www.ibm.com/support/knowledgecenter/ST9MBR_1.2.6/ltfs_ee_system_reqs_memory.html</t>
  </si>
  <si>
    <t>Extended configuration calcs</t>
  </si>
  <si>
    <t>Number of connections</t>
  </si>
  <si>
    <t>FC Switch recommended</t>
  </si>
  <si>
    <t>Hardware Informations</t>
  </si>
  <si>
    <t>Tape Genertion Table (MediaTypeArray)</t>
  </si>
  <si>
    <t>Media Type</t>
  </si>
  <si>
    <t>Native Tape Capacity
(TB)</t>
  </si>
  <si>
    <t>Data Partition Size (TB)</t>
  </si>
  <si>
    <t>Native Transfer Rate (MB/s)</t>
  </si>
  <si>
    <t>Native Transfer Rate (MB/s) - TS4300 HH</t>
  </si>
  <si>
    <t>LTFS Index Overhead of Data Partition</t>
  </si>
  <si>
    <t>Effective DP Size
(TB)</t>
  </si>
  <si>
    <t>1.5</t>
  </si>
  <si>
    <t>2.5</t>
  </si>
  <si>
    <t>6</t>
  </si>
  <si>
    <t>9</t>
  </si>
  <si>
    <t>12</t>
  </si>
  <si>
    <t>18</t>
    <phoneticPr fontId="3" type="noConversion"/>
  </si>
  <si>
    <t>4</t>
  </si>
  <si>
    <t>n/a</t>
  </si>
  <si>
    <t>10</t>
  </si>
  <si>
    <t>15</t>
  </si>
  <si>
    <t>20</t>
  </si>
  <si>
    <t>Index Overhead Calculation</t>
  </si>
  <si>
    <t>Formula: a(N*N)+b(N)-c=0</t>
  </si>
  <si>
    <t>Policy Setting (SIZE parameter, in KB unit)</t>
  </si>
  <si>
    <t>Policy Setting (-B: Maximum Number of Files)</t>
  </si>
  <si>
    <t>variable a (in TB)</t>
  </si>
  <si>
    <t>Estimated Data Compression Ratio (100%=No compression)</t>
  </si>
  <si>
    <t>variable b (in TB)</t>
  </si>
  <si>
    <t># of files in the Migration Group</t>
  </si>
  <si>
    <t>variable c</t>
  </si>
  <si>
    <t>tape size</t>
  </si>
  <si>
    <t>Migration Group Size (Byte)</t>
  </si>
  <si>
    <t>LTFS Index Header Size (Byte)</t>
  </si>
  <si>
    <t>LTFS Index Entry per File (Byte)</t>
  </si>
  <si>
    <t>LTFS Index Compression Ratio</t>
  </si>
  <si>
    <t>Performance Factor Table</t>
  </si>
  <si>
    <t>File Size Region</t>
  </si>
  <si>
    <t>FileSize (MB)</t>
  </si>
  <si>
    <t>I/O Efficiency (New Model)</t>
  </si>
  <si>
    <t>Calculation</t>
  </si>
  <si>
    <t>Old Model</t>
  </si>
  <si>
    <t>1KB-to-5MB</t>
  </si>
  <si>
    <t>5MB-to-1GB</t>
  </si>
  <si>
    <t>1GB-to-10GB</t>
  </si>
  <si>
    <t>10GB or up</t>
  </si>
  <si>
    <t>Version 1.3.6.0</t>
  </si>
  <si>
    <t>https://www.ibm.com/docs/en/storage-archive-ee/1.3.6?topic=planning-system-requirements</t>
  </si>
  <si>
    <t>LA</t>
  </si>
  <si>
    <t>30</t>
  </si>
  <si>
    <t>LA (30TB)</t>
  </si>
  <si>
    <r>
      <t xml:space="preserve">Instructions:
Answer the following questions (Q1 to Q10, highlighted by yellow background) rounding up where a decimal may exist. After completing this page, click on the </t>
    </r>
    <r>
      <rPr>
        <sz val="12"/>
        <color indexed="12"/>
        <rFont val="Arial"/>
        <family val="2"/>
      </rPr>
      <t>"Step 3 - Review Sizing Result"</t>
    </r>
    <r>
      <rPr>
        <sz val="12"/>
        <rFont val="Arial"/>
        <family val="2"/>
      </rPr>
      <t xml:space="preserve"> tab below to get the recommended configuration</t>
    </r>
  </si>
  <si>
    <t>Note on Cache requirements:Storage Cache in this configuratIon is representing 2 types of Cache.  1) Cache for landing and resident data space.  This grows with the amount of data being uploaded and the time the data is requested to be kept on disk.  This cache may be covered by existing shared storage in the cluster, by Nothing shared systems that require Server storage, or can be shared storage in the IBM Storage Archive cluster.  2) Is cache for stubs and metadata.  In a stand-alone Archive solution this will contain the file system metadata and the index data from the LTFS media. In a larger cluster the metadata for the filesystem may already be contained in a specifc pool in the cluster.  The index will require space in the existing or in a new pool.   Regardless of the configuration the Storage cache recommendation is an indication of the amount of storage needed in the cluster as a whole, just for the desired IBM Storage Archive solution. Consult the "Disk Estimation" tab to determine the distribution of the storage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</si>
</sst>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
    <numFmt numFmtId="165" formatCode="0.0"/>
    <numFmt numFmtId="166" formatCode="0.0%"/>
  </numFmts>
  <fonts count="24">
    <font>
      <sz val="10"/>
      <name val="Arial"/>
    </font>
    <font>
      <sz val="11"/>
      <color theme="1"/>
      <name val="Calibri"/>
      <family val="2"/>
      <charset val="128"/>
      <scheme val="minor"/>
    </font>
    <font>
      <sz val="10"/>
      <name val="Arial"/>
      <family val="2"/>
    </font>
    <font>
      <sz val="8"/>
      <name val="Arial"/>
      <family val="2"/>
    </font>
    <font>
      <sz val="14"/>
      <name val="Arial"/>
      <family val="2"/>
    </font>
    <font>
      <b/>
      <sz val="10"/>
      <name val="Arial"/>
      <family val="2"/>
    </font>
    <font>
      <sz val="18"/>
      <name val="Arial"/>
      <family val="2"/>
    </font>
    <font>
      <b/>
      <sz val="12"/>
      <name val="Arial"/>
      <family val="2"/>
    </font>
    <font>
      <b/>
      <sz val="14"/>
      <name val="Arial"/>
      <family val="2"/>
    </font>
    <font>
      <sz val="9"/>
      <color indexed="81"/>
      <name val="Arial"/>
      <family val="2"/>
    </font>
    <font>
      <sz val="12"/>
      <name val="Arial"/>
      <family val="2"/>
    </font>
    <font>
      <b/>
      <sz val="12"/>
      <color rgb="FFFF0000"/>
      <name val="Arial"/>
      <family val="2"/>
    </font>
    <font>
      <u/>
      <sz val="10"/>
      <color theme="10"/>
      <name val="Arial"/>
      <family val="2"/>
    </font>
    <font>
      <b/>
      <sz val="16"/>
      <name val="Arial"/>
      <family val="2"/>
    </font>
    <font>
      <sz val="6"/>
      <name val="ＭＳ Ｐゴシック"/>
      <family val="3"/>
      <charset val="128"/>
    </font>
    <font>
      <sz val="9"/>
      <color rgb="FF000000"/>
      <name val="Arial"/>
      <family val="2"/>
    </font>
    <font>
      <sz val="9"/>
      <color rgb="FF000000"/>
      <name val="Tahoma"/>
      <family val="2"/>
    </font>
    <font>
      <u/>
      <sz val="12"/>
      <color theme="10"/>
      <name val="Arial"/>
      <family val="2"/>
    </font>
    <font>
      <sz val="12"/>
      <color rgb="FFFF0000"/>
      <name val="Arial"/>
      <family val="2"/>
    </font>
    <font>
      <sz val="12"/>
      <color indexed="12"/>
      <name val="Arial"/>
      <family val="2"/>
    </font>
    <font>
      <sz val="12"/>
      <color rgb="FF0000FF"/>
      <name val="Arial"/>
      <family val="2"/>
    </font>
    <font>
      <sz val="12"/>
      <color theme="4"/>
      <name val="Arial"/>
      <family val="2"/>
    </font>
    <font>
      <b/>
      <sz val="16"/>
      <color theme="3"/>
      <name val="Arial"/>
      <family val="2"/>
    </font>
    <font>
      <sz val="12"/>
      <color theme="0"/>
      <name val="Arial"/>
      <family val="2"/>
    </font>
  </fonts>
  <fills count="14">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00B050"/>
        <bgColor indexed="64"/>
      </patternFill>
    </fill>
    <fill>
      <patternFill patternType="solid">
        <fgColor theme="3"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rgb="FF00206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s>
  <cellStyleXfs count="4">
    <xf numFmtId="0" fontId="0" fillId="0" borderId="0"/>
    <xf numFmtId="43" fontId="2" fillId="0" borderId="0" applyFont="0" applyFill="0" applyBorder="0" applyAlignment="0" applyProtection="0"/>
    <xf numFmtId="0" fontId="12" fillId="0" borderId="0" applyNumberFormat="0" applyFill="0" applyBorder="0" applyAlignment="0" applyProtection="0"/>
    <xf numFmtId="0" fontId="1" fillId="0" borderId="0">
      <alignment vertical="center"/>
    </xf>
  </cellStyleXfs>
  <cellXfs count="233">
    <xf numFmtId="0" fontId="0" fillId="0" borderId="0" xfId="0"/>
    <xf numFmtId="1" fontId="0" fillId="0" borderId="0" xfId="0" applyNumberFormat="1"/>
    <xf numFmtId="0" fontId="5" fillId="0" borderId="0" xfId="0" applyFont="1"/>
    <xf numFmtId="1" fontId="10" fillId="0" borderId="4" xfId="0" applyNumberFormat="1" applyFont="1" applyBorder="1" applyAlignment="1">
      <alignment horizontal="right"/>
    </xf>
    <xf numFmtId="1" fontId="10" fillId="0" borderId="25" xfId="0" applyNumberFormat="1" applyFont="1" applyBorder="1" applyAlignment="1">
      <alignment horizontal="right"/>
    </xf>
    <xf numFmtId="0" fontId="10" fillId="0" borderId="25" xfId="0" applyFont="1" applyBorder="1"/>
    <xf numFmtId="0" fontId="10" fillId="0" borderId="4" xfId="0" applyFont="1" applyBorder="1"/>
    <xf numFmtId="0" fontId="10" fillId="0" borderId="33" xfId="0" applyFont="1" applyBorder="1" applyAlignment="1">
      <alignment horizontal="left"/>
    </xf>
    <xf numFmtId="0" fontId="10" fillId="4" borderId="34" xfId="0" applyFont="1" applyFill="1" applyBorder="1" applyAlignment="1">
      <alignment vertical="top"/>
    </xf>
    <xf numFmtId="1" fontId="10" fillId="4" borderId="16" xfId="0" applyNumberFormat="1" applyFont="1" applyFill="1" applyBorder="1" applyAlignment="1">
      <alignment horizontal="right" vertical="top"/>
    </xf>
    <xf numFmtId="0" fontId="10" fillId="4" borderId="17" xfId="0" applyFont="1" applyFill="1" applyBorder="1"/>
    <xf numFmtId="0" fontId="8" fillId="0" borderId="0" xfId="0" applyFont="1"/>
    <xf numFmtId="0" fontId="10" fillId="0" borderId="25" xfId="0" applyFont="1" applyBorder="1" applyAlignment="1">
      <alignment wrapText="1"/>
    </xf>
    <xf numFmtId="0" fontId="13" fillId="0" borderId="0" xfId="0" applyFont="1"/>
    <xf numFmtId="0" fontId="10" fillId="0" borderId="0" xfId="0" applyFont="1"/>
    <xf numFmtId="0" fontId="10" fillId="0" borderId="0" xfId="0" applyFont="1" applyAlignment="1">
      <alignment horizontal="right"/>
    </xf>
    <xf numFmtId="0" fontId="7" fillId="0" borderId="0" xfId="0" applyFont="1"/>
    <xf numFmtId="0" fontId="17" fillId="0" borderId="0" xfId="2" applyFont="1"/>
    <xf numFmtId="0" fontId="10" fillId="0" borderId="0" xfId="0" applyFont="1" applyAlignment="1">
      <alignment vertical="center"/>
    </xf>
    <xf numFmtId="0" fontId="10" fillId="5" borderId="0" xfId="0" applyFont="1" applyFill="1"/>
    <xf numFmtId="0" fontId="10" fillId="0" borderId="0" xfId="0" applyFont="1" applyAlignment="1">
      <alignment horizontal="center"/>
    </xf>
    <xf numFmtId="0" fontId="10" fillId="5" borderId="0" xfId="0" applyFont="1" applyFill="1" applyAlignment="1">
      <alignment horizontal="left" vertical="top" wrapText="1"/>
    </xf>
    <xf numFmtId="0" fontId="10" fillId="0" borderId="0" xfId="0" applyFont="1" applyAlignment="1">
      <alignment horizontal="left" vertical="top" wrapText="1"/>
    </xf>
    <xf numFmtId="0" fontId="10" fillId="5" borderId="0" xfId="0" applyFont="1" applyFill="1" applyAlignment="1">
      <alignment horizontal="center" vertical="center" wrapText="1"/>
    </xf>
    <xf numFmtId="0" fontId="10" fillId="0" borderId="0" xfId="0" applyFont="1" applyAlignment="1">
      <alignment horizontal="center" vertical="center" wrapText="1"/>
    </xf>
    <xf numFmtId="0" fontId="10" fillId="6" borderId="11" xfId="0" applyFont="1" applyFill="1" applyBorder="1"/>
    <xf numFmtId="0" fontId="10" fillId="6" borderId="0" xfId="0" applyFont="1" applyFill="1" applyAlignment="1">
      <alignment horizontal="left"/>
    </xf>
    <xf numFmtId="49" fontId="10" fillId="6" borderId="0" xfId="0" applyNumberFormat="1" applyFont="1" applyFill="1" applyAlignment="1">
      <alignment horizontal="left"/>
    </xf>
    <xf numFmtId="0" fontId="10" fillId="6" borderId="12" xfId="0" applyFont="1" applyFill="1" applyBorder="1" applyAlignment="1">
      <alignment horizontal="left"/>
    </xf>
    <xf numFmtId="0" fontId="10" fillId="7" borderId="0" xfId="0" applyFont="1" applyFill="1" applyAlignment="1">
      <alignment horizontal="center" vertical="center" wrapText="1"/>
    </xf>
    <xf numFmtId="0" fontId="10" fillId="6" borderId="0" xfId="0" applyFont="1" applyFill="1"/>
    <xf numFmtId="0" fontId="10" fillId="3" borderId="0" xfId="0" applyFont="1" applyFill="1" applyProtection="1">
      <protection locked="0"/>
    </xf>
    <xf numFmtId="49" fontId="10" fillId="6" borderId="0" xfId="0" applyNumberFormat="1" applyFont="1" applyFill="1"/>
    <xf numFmtId="0" fontId="10" fillId="6" borderId="12" xfId="0" applyFont="1" applyFill="1" applyBorder="1"/>
    <xf numFmtId="0" fontId="10" fillId="7" borderId="0" xfId="0" applyFont="1" applyFill="1"/>
    <xf numFmtId="0" fontId="10" fillId="0" borderId="0" xfId="0" applyFont="1" applyAlignment="1">
      <alignment horizontal="left"/>
    </xf>
    <xf numFmtId="1" fontId="10" fillId="0" borderId="0" xfId="0" applyNumberFormat="1" applyFont="1"/>
    <xf numFmtId="0" fontId="10" fillId="0" borderId="0" xfId="0" applyFont="1" applyAlignment="1">
      <alignment vertical="center" wrapText="1"/>
    </xf>
    <xf numFmtId="0" fontId="7" fillId="6" borderId="8" xfId="0" applyFont="1" applyFill="1" applyBorder="1"/>
    <xf numFmtId="0" fontId="10" fillId="6" borderId="9" xfId="0" applyFont="1" applyFill="1" applyBorder="1" applyAlignment="1">
      <alignment horizontal="center"/>
    </xf>
    <xf numFmtId="0" fontId="10" fillId="6" borderId="10" xfId="0" applyFont="1" applyFill="1" applyBorder="1" applyAlignment="1">
      <alignment horizontal="center"/>
    </xf>
    <xf numFmtId="0" fontId="10" fillId="6" borderId="0" xfId="0" applyFont="1" applyFill="1" applyAlignment="1">
      <alignment horizontal="center"/>
    </xf>
    <xf numFmtId="0" fontId="10" fillId="6" borderId="12" xfId="0" applyFont="1" applyFill="1" applyBorder="1" applyAlignment="1">
      <alignment horizontal="center"/>
    </xf>
    <xf numFmtId="1" fontId="10" fillId="6" borderId="0" xfId="0" applyNumberFormat="1" applyFont="1" applyFill="1"/>
    <xf numFmtId="0" fontId="10" fillId="3" borderId="0" xfId="0" applyFont="1" applyFill="1" applyAlignment="1" applyProtection="1">
      <alignment horizontal="right"/>
      <protection locked="0"/>
    </xf>
    <xf numFmtId="0" fontId="10" fillId="6" borderId="0" xfId="0" applyFont="1" applyFill="1" applyAlignment="1">
      <alignment horizontal="right"/>
    </xf>
    <xf numFmtId="0" fontId="10" fillId="6" borderId="13" xfId="0" applyFont="1" applyFill="1" applyBorder="1"/>
    <xf numFmtId="0" fontId="10" fillId="6" borderId="14" xfId="0" applyFont="1" applyFill="1" applyBorder="1" applyAlignment="1">
      <alignment horizontal="center"/>
    </xf>
    <xf numFmtId="0" fontId="10" fillId="6" borderId="15" xfId="0" applyFont="1" applyFill="1" applyBorder="1" applyAlignment="1">
      <alignment horizontal="center"/>
    </xf>
    <xf numFmtId="0" fontId="10" fillId="7" borderId="0" xfId="0" applyFont="1" applyFill="1" applyAlignment="1">
      <alignment horizontal="center"/>
    </xf>
    <xf numFmtId="0" fontId="10" fillId="6" borderId="14" xfId="0" applyFont="1" applyFill="1" applyBorder="1"/>
    <xf numFmtId="49" fontId="10" fillId="6" borderId="14" xfId="0" applyNumberFormat="1" applyFont="1" applyFill="1" applyBorder="1"/>
    <xf numFmtId="0" fontId="10" fillId="6" borderId="15" xfId="0" applyFont="1" applyFill="1" applyBorder="1"/>
    <xf numFmtId="0" fontId="7" fillId="6" borderId="8" xfId="0" applyFont="1" applyFill="1" applyBorder="1" applyAlignment="1">
      <alignment horizontal="left"/>
    </xf>
    <xf numFmtId="0" fontId="7" fillId="6" borderId="9" xfId="0" applyFont="1" applyFill="1" applyBorder="1" applyAlignment="1">
      <alignment horizontal="left"/>
    </xf>
    <xf numFmtId="0" fontId="7" fillId="6" borderId="10" xfId="0" applyFont="1" applyFill="1" applyBorder="1" applyAlignment="1">
      <alignment horizontal="left"/>
    </xf>
    <xf numFmtId="0" fontId="10" fillId="0" borderId="0" xfId="0" applyFont="1" applyProtection="1">
      <protection hidden="1"/>
    </xf>
    <xf numFmtId="0" fontId="10" fillId="8" borderId="0" xfId="0" applyFont="1" applyFill="1" applyAlignment="1" applyProtection="1">
      <alignment horizontal="left"/>
      <protection hidden="1"/>
    </xf>
    <xf numFmtId="0" fontId="10" fillId="8" borderId="0" xfId="0" applyFont="1" applyFill="1" applyProtection="1">
      <protection hidden="1"/>
    </xf>
    <xf numFmtId="0" fontId="10" fillId="3" borderId="0" xfId="0" applyFont="1" applyFill="1" applyAlignment="1" applyProtection="1">
      <alignment horizontal="left"/>
      <protection hidden="1"/>
    </xf>
    <xf numFmtId="0" fontId="10" fillId="3" borderId="0" xfId="0" applyFont="1" applyFill="1" applyProtection="1">
      <protection hidden="1"/>
    </xf>
    <xf numFmtId="0" fontId="10" fillId="0" borderId="0" xfId="0" applyFont="1" applyAlignment="1" applyProtection="1">
      <alignment horizontal="left"/>
      <protection hidden="1"/>
    </xf>
    <xf numFmtId="0" fontId="10" fillId="3" borderId="0" xfId="0" applyFont="1" applyFill="1" applyAlignment="1">
      <alignment horizontal="left"/>
    </xf>
    <xf numFmtId="0" fontId="10" fillId="3" borderId="0" xfId="0" quotePrefix="1" applyFont="1" applyFill="1" applyAlignment="1">
      <alignment horizontal="center"/>
    </xf>
    <xf numFmtId="0" fontId="10" fillId="3" borderId="0" xfId="0" applyFont="1" applyFill="1" applyAlignment="1">
      <alignment horizontal="center"/>
    </xf>
    <xf numFmtId="0" fontId="10" fillId="0" borderId="0" xfId="0" applyFont="1" applyAlignment="1">
      <alignment vertical="top"/>
    </xf>
    <xf numFmtId="0" fontId="10" fillId="0" borderId="0" xfId="0" applyFont="1" applyAlignment="1">
      <alignment horizontal="left" vertical="top"/>
    </xf>
    <xf numFmtId="0" fontId="10" fillId="0" borderId="24" xfId="0" applyFont="1" applyBorder="1" applyAlignment="1">
      <alignment vertical="top" wrapText="1"/>
    </xf>
    <xf numFmtId="0" fontId="10" fillId="0" borderId="34" xfId="0" applyFont="1" applyBorder="1" applyAlignment="1">
      <alignment vertical="top" wrapText="1"/>
    </xf>
    <xf numFmtId="1" fontId="10" fillId="0" borderId="16" xfId="0" quotePrefix="1" applyNumberFormat="1" applyFont="1" applyBorder="1" applyAlignment="1">
      <alignment horizontal="right" vertical="top"/>
    </xf>
    <xf numFmtId="0" fontId="10" fillId="0" borderId="18" xfId="0" applyFont="1" applyBorder="1" applyAlignment="1">
      <alignment vertical="top"/>
    </xf>
    <xf numFmtId="0" fontId="10" fillId="0" borderId="27" xfId="0" applyFont="1" applyBorder="1" applyAlignment="1">
      <alignment vertical="top"/>
    </xf>
    <xf numFmtId="1" fontId="10" fillId="0" borderId="1" xfId="0" applyNumberFormat="1" applyFont="1" applyBorder="1" applyAlignment="1">
      <alignment horizontal="right" vertical="top"/>
    </xf>
    <xf numFmtId="0" fontId="10" fillId="0" borderId="18" xfId="0" applyFont="1" applyBorder="1" applyAlignment="1">
      <alignment horizontal="left" vertical="top" indent="2"/>
    </xf>
    <xf numFmtId="0" fontId="10" fillId="0" borderId="27" xfId="0" applyFont="1" applyBorder="1" applyAlignment="1">
      <alignment horizontal="left" vertical="top" indent="2"/>
    </xf>
    <xf numFmtId="0" fontId="10" fillId="0" borderId="35" xfId="0" applyFont="1" applyBorder="1" applyAlignment="1">
      <alignment vertical="top"/>
    </xf>
    <xf numFmtId="0" fontId="10" fillId="0" borderId="31" xfId="0" applyFont="1" applyBorder="1" applyAlignment="1">
      <alignment vertical="top"/>
    </xf>
    <xf numFmtId="0" fontId="10" fillId="0" borderId="29" xfId="0" applyFont="1" applyBorder="1" applyAlignment="1">
      <alignment horizontal="right" vertical="top"/>
    </xf>
    <xf numFmtId="0" fontId="20" fillId="0" borderId="30" xfId="0" applyFont="1" applyBorder="1" applyAlignment="1">
      <alignment horizontal="left" vertical="top" wrapText="1"/>
    </xf>
    <xf numFmtId="0" fontId="10" fillId="0" borderId="1" xfId="0" quotePrefix="1" applyFont="1" applyBorder="1" applyAlignment="1">
      <alignment horizontal="right" vertical="top"/>
    </xf>
    <xf numFmtId="0" fontId="10" fillId="0" borderId="21" xfId="0" applyFont="1" applyBorder="1" applyAlignment="1">
      <alignment vertical="top"/>
    </xf>
    <xf numFmtId="0" fontId="10" fillId="0" borderId="28" xfId="0" applyFont="1" applyBorder="1" applyAlignment="1">
      <alignment vertical="top"/>
    </xf>
    <xf numFmtId="1" fontId="10" fillId="0" borderId="26" xfId="0" applyNumberFormat="1" applyFont="1" applyBorder="1" applyAlignment="1">
      <alignment horizontal="right" vertical="top"/>
    </xf>
    <xf numFmtId="0" fontId="10" fillId="0" borderId="18" xfId="0" applyFont="1" applyBorder="1"/>
    <xf numFmtId="0" fontId="10" fillId="0" borderId="27" xfId="0" applyFont="1" applyBorder="1"/>
    <xf numFmtId="1" fontId="10" fillId="0" borderId="1" xfId="0" applyNumberFormat="1" applyFont="1" applyBorder="1" applyAlignment="1">
      <alignment horizontal="right"/>
    </xf>
    <xf numFmtId="0" fontId="10" fillId="0" borderId="18" xfId="0" applyFont="1" applyBorder="1" applyAlignment="1">
      <alignment horizontal="left"/>
    </xf>
    <xf numFmtId="0" fontId="10" fillId="0" borderId="27" xfId="0" applyFont="1" applyBorder="1" applyAlignment="1">
      <alignment horizontal="left"/>
    </xf>
    <xf numFmtId="0" fontId="10" fillId="0" borderId="18" xfId="0" applyFont="1" applyBorder="1" applyAlignment="1">
      <alignment horizontal="left" indent="2"/>
    </xf>
    <xf numFmtId="0" fontId="10" fillId="0" borderId="27" xfId="0" applyFont="1" applyBorder="1" applyAlignment="1">
      <alignment horizontal="left" indent="2"/>
    </xf>
    <xf numFmtId="0" fontId="10" fillId="0" borderId="21" xfId="0" applyFont="1" applyBorder="1" applyAlignment="1">
      <alignment horizontal="left" indent="2"/>
    </xf>
    <xf numFmtId="0" fontId="10" fillId="0" borderId="28" xfId="0" applyFont="1" applyBorder="1" applyAlignment="1">
      <alignment horizontal="left" indent="2"/>
    </xf>
    <xf numFmtId="1" fontId="10" fillId="5" borderId="26" xfId="0" applyNumberFormat="1" applyFont="1" applyFill="1" applyBorder="1" applyAlignment="1">
      <alignment horizontal="right"/>
    </xf>
    <xf numFmtId="0" fontId="10" fillId="0" borderId="24" xfId="0" applyFont="1" applyBorder="1" applyAlignment="1">
      <alignment horizontal="left"/>
    </xf>
    <xf numFmtId="1" fontId="7" fillId="0" borderId="34" xfId="0" applyNumberFormat="1" applyFont="1" applyBorder="1" applyAlignment="1">
      <alignment horizontal="left"/>
    </xf>
    <xf numFmtId="1" fontId="7" fillId="0" borderId="32" xfId="0" applyNumberFormat="1" applyFont="1" applyBorder="1" applyAlignment="1">
      <alignment horizontal="center" wrapText="1"/>
    </xf>
    <xf numFmtId="0" fontId="10" fillId="0" borderId="1" xfId="0" applyFont="1" applyBorder="1"/>
    <xf numFmtId="1" fontId="10" fillId="0" borderId="4" xfId="0" applyNumberFormat="1" applyFont="1" applyBorder="1"/>
    <xf numFmtId="0" fontId="10" fillId="0" borderId="18" xfId="0" applyFont="1" applyBorder="1" applyAlignment="1">
      <alignment horizontal="left" indent="3"/>
    </xf>
    <xf numFmtId="1" fontId="10" fillId="0" borderId="1" xfId="0" applyNumberFormat="1" applyFont="1" applyBorder="1"/>
    <xf numFmtId="0" fontId="21" fillId="0" borderId="0" xfId="0" applyFont="1"/>
    <xf numFmtId="0" fontId="20" fillId="0" borderId="17" xfId="0" applyFont="1" applyBorder="1" applyAlignment="1">
      <alignment horizontal="left" vertical="center" wrapText="1"/>
    </xf>
    <xf numFmtId="0" fontId="4" fillId="4" borderId="24" xfId="0" applyFont="1" applyFill="1" applyBorder="1" applyAlignment="1">
      <alignment vertical="top"/>
    </xf>
    <xf numFmtId="0" fontId="7" fillId="0" borderId="33" xfId="0" applyFont="1" applyBorder="1" applyAlignment="1">
      <alignment horizontal="center" vertical="center"/>
    </xf>
    <xf numFmtId="0" fontId="20" fillId="0" borderId="25" xfId="0" applyFont="1" applyBorder="1" applyAlignment="1">
      <alignment vertical="center" wrapText="1"/>
    </xf>
    <xf numFmtId="0" fontId="10" fillId="11" borderId="0" xfId="0" applyFont="1" applyFill="1"/>
    <xf numFmtId="0" fontId="7" fillId="11" borderId="0" xfId="0" applyFont="1" applyFill="1"/>
    <xf numFmtId="0" fontId="10" fillId="11" borderId="0" xfId="0" applyFont="1" applyFill="1" applyAlignment="1">
      <alignment wrapText="1"/>
    </xf>
    <xf numFmtId="3" fontId="10" fillId="11" borderId="0" xfId="0" applyNumberFormat="1" applyFont="1" applyFill="1" applyProtection="1">
      <protection hidden="1"/>
    </xf>
    <xf numFmtId="3" fontId="10" fillId="11" borderId="0" xfId="0" applyNumberFormat="1" applyFont="1" applyFill="1"/>
    <xf numFmtId="0" fontId="10" fillId="11" borderId="0" xfId="1" applyNumberFormat="1" applyFont="1" applyFill="1" applyProtection="1"/>
    <xf numFmtId="164" fontId="10" fillId="11" borderId="0" xfId="0" applyNumberFormat="1" applyFont="1" applyFill="1"/>
    <xf numFmtId="0" fontId="17" fillId="11" borderId="0" xfId="2" applyFont="1" applyFill="1" applyProtection="1"/>
    <xf numFmtId="0" fontId="10" fillId="11" borderId="0" xfId="0" applyFont="1" applyFill="1" applyAlignment="1">
      <alignment horizontal="right"/>
    </xf>
    <xf numFmtId="0" fontId="10" fillId="10" borderId="0" xfId="0" applyFont="1" applyFill="1"/>
    <xf numFmtId="0" fontId="7" fillId="10" borderId="0" xfId="0" applyFont="1" applyFill="1" applyAlignment="1">
      <alignment wrapText="1"/>
    </xf>
    <xf numFmtId="0" fontId="10" fillId="10" borderId="0" xfId="0" applyFont="1" applyFill="1" applyAlignment="1">
      <alignment wrapText="1"/>
    </xf>
    <xf numFmtId="0" fontId="7" fillId="10" borderId="0" xfId="0" applyFont="1" applyFill="1"/>
    <xf numFmtId="0" fontId="10" fillId="10" borderId="0" xfId="0" applyFont="1" applyFill="1" applyAlignment="1">
      <alignment horizontal="left" wrapText="1"/>
    </xf>
    <xf numFmtId="2" fontId="10" fillId="10" borderId="0" xfId="0" applyNumberFormat="1" applyFont="1" applyFill="1" applyAlignment="1">
      <alignment horizontal="right"/>
    </xf>
    <xf numFmtId="0" fontId="7" fillId="10" borderId="0" xfId="0" applyFont="1" applyFill="1" applyAlignment="1">
      <alignment horizontal="left" wrapText="1"/>
    </xf>
    <xf numFmtId="0" fontId="10" fillId="10" borderId="0" xfId="0" applyFont="1" applyFill="1" applyAlignment="1">
      <alignment horizontal="left"/>
    </xf>
    <xf numFmtId="9" fontId="10" fillId="10" borderId="0" xfId="0" applyNumberFormat="1" applyFont="1" applyFill="1" applyAlignment="1">
      <alignment horizontal="right"/>
    </xf>
    <xf numFmtId="2" fontId="10" fillId="0" borderId="0" xfId="0" applyNumberFormat="1" applyFont="1"/>
    <xf numFmtId="0" fontId="10" fillId="10" borderId="0" xfId="0" applyFont="1" applyFill="1" applyAlignment="1">
      <alignment horizontal="right"/>
    </xf>
    <xf numFmtId="0" fontId="7" fillId="10" borderId="0" xfId="0" applyFont="1" applyFill="1" applyAlignment="1">
      <alignment horizontal="left"/>
    </xf>
    <xf numFmtId="1" fontId="10" fillId="10" borderId="0" xfId="0" applyNumberFormat="1" applyFont="1" applyFill="1" applyAlignment="1">
      <alignment horizontal="right"/>
    </xf>
    <xf numFmtId="0" fontId="10" fillId="10" borderId="0" xfId="0" applyFont="1" applyFill="1" applyAlignment="1">
      <alignment horizontal="left" indent="2"/>
    </xf>
    <xf numFmtId="2" fontId="10" fillId="10" borderId="0" xfId="0" applyNumberFormat="1" applyFont="1" applyFill="1"/>
    <xf numFmtId="2" fontId="10" fillId="10" borderId="0" xfId="0" applyNumberFormat="1" applyFont="1" applyFill="1" applyAlignment="1">
      <alignment horizontal="left" wrapText="1"/>
    </xf>
    <xf numFmtId="2" fontId="10" fillId="10" borderId="0" xfId="0" applyNumberFormat="1" applyFont="1" applyFill="1" applyAlignment="1">
      <alignment horizontal="left"/>
    </xf>
    <xf numFmtId="165" fontId="10" fillId="10" borderId="0" xfId="0" applyNumberFormat="1" applyFont="1" applyFill="1"/>
    <xf numFmtId="165" fontId="10" fillId="10" borderId="0" xfId="0" applyNumberFormat="1" applyFont="1" applyFill="1" applyAlignment="1">
      <alignment horizontal="left" wrapText="1"/>
    </xf>
    <xf numFmtId="1" fontId="10" fillId="10" borderId="0" xfId="0" applyNumberFormat="1" applyFont="1" applyFill="1" applyAlignment="1">
      <alignment horizontal="left"/>
    </xf>
    <xf numFmtId="1" fontId="10" fillId="10" borderId="0" xfId="0" applyNumberFormat="1" applyFont="1" applyFill="1"/>
    <xf numFmtId="165" fontId="10" fillId="10" borderId="0" xfId="0" applyNumberFormat="1" applyFont="1" applyFill="1" applyAlignment="1">
      <alignment horizontal="left"/>
    </xf>
    <xf numFmtId="166" fontId="10" fillId="0" borderId="0" xfId="0" applyNumberFormat="1" applyFont="1"/>
    <xf numFmtId="166" fontId="10" fillId="10" borderId="0" xfId="0" applyNumberFormat="1" applyFont="1" applyFill="1"/>
    <xf numFmtId="0" fontId="23" fillId="13" borderId="1" xfId="0" applyFont="1" applyFill="1" applyBorder="1" applyAlignment="1">
      <alignment horizontal="center" vertical="center"/>
    </xf>
    <xf numFmtId="49" fontId="10" fillId="10" borderId="1" xfId="0" applyNumberFormat="1" applyFont="1" applyFill="1" applyBorder="1" applyAlignment="1">
      <alignment horizontal="right"/>
    </xf>
    <xf numFmtId="2" fontId="10" fillId="10" borderId="1" xfId="0" applyNumberFormat="1" applyFont="1" applyFill="1" applyBorder="1" applyAlignment="1">
      <alignment horizontal="center" vertical="center"/>
    </xf>
    <xf numFmtId="10" fontId="10" fillId="10" borderId="1" xfId="0" applyNumberFormat="1" applyFont="1" applyFill="1" applyBorder="1" applyAlignment="1">
      <alignment horizontal="center"/>
    </xf>
    <xf numFmtId="2" fontId="10" fillId="10" borderId="1" xfId="0" applyNumberFormat="1" applyFont="1" applyFill="1" applyBorder="1"/>
    <xf numFmtId="49" fontId="10" fillId="3" borderId="1" xfId="0" applyNumberFormat="1" applyFont="1" applyFill="1" applyBorder="1" applyAlignment="1">
      <alignment horizontal="right"/>
    </xf>
    <xf numFmtId="0" fontId="10" fillId="3" borderId="1" xfId="0" applyFont="1" applyFill="1" applyBorder="1"/>
    <xf numFmtId="0" fontId="10" fillId="3" borderId="1" xfId="0" applyFont="1" applyFill="1" applyBorder="1" applyAlignment="1">
      <alignment horizontal="center"/>
    </xf>
    <xf numFmtId="1" fontId="10" fillId="3" borderId="1" xfId="0" applyNumberFormat="1" applyFont="1" applyFill="1" applyBorder="1" applyAlignment="1">
      <alignment horizontal="center" vertical="center"/>
    </xf>
    <xf numFmtId="0" fontId="10" fillId="3" borderId="1" xfId="0" applyFont="1" applyFill="1" applyBorder="1" applyAlignment="1">
      <alignment horizontal="center" vertical="center"/>
    </xf>
    <xf numFmtId="10" fontId="10" fillId="3" borderId="1" xfId="0" applyNumberFormat="1" applyFont="1" applyFill="1" applyBorder="1" applyAlignment="1">
      <alignment horizontal="center"/>
    </xf>
    <xf numFmtId="2" fontId="10" fillId="3" borderId="1" xfId="0" applyNumberFormat="1" applyFont="1" applyFill="1" applyBorder="1"/>
    <xf numFmtId="49" fontId="10" fillId="10" borderId="0" xfId="0" applyNumberFormat="1" applyFont="1" applyFill="1" applyAlignment="1">
      <alignment horizontal="right"/>
    </xf>
    <xf numFmtId="2" fontId="10" fillId="10" borderId="0" xfId="0" applyNumberFormat="1" applyFont="1" applyFill="1" applyAlignment="1">
      <alignment horizontal="center" vertical="center"/>
    </xf>
    <xf numFmtId="1" fontId="10" fillId="10" borderId="0" xfId="0" applyNumberFormat="1" applyFont="1" applyFill="1" applyAlignment="1">
      <alignment horizontal="center" vertical="center"/>
    </xf>
    <xf numFmtId="0" fontId="10" fillId="10" borderId="0" xfId="0" applyFont="1" applyFill="1" applyAlignment="1">
      <alignment horizontal="center" vertical="center"/>
    </xf>
    <xf numFmtId="49" fontId="10" fillId="0" borderId="0" xfId="0" applyNumberFormat="1" applyFont="1" applyAlignment="1">
      <alignment horizontal="right"/>
    </xf>
    <xf numFmtId="2" fontId="10" fillId="0" borderId="0" xfId="0" applyNumberFormat="1" applyFont="1" applyAlignment="1">
      <alignment horizontal="center" vertical="center"/>
    </xf>
    <xf numFmtId="1" fontId="10" fillId="0" borderId="0" xfId="0" applyNumberFormat="1" applyFont="1" applyAlignment="1">
      <alignment horizontal="center" vertical="center"/>
    </xf>
    <xf numFmtId="0" fontId="10" fillId="0" borderId="0" xfId="0" applyFont="1" applyAlignment="1">
      <alignment horizontal="center" vertical="center"/>
    </xf>
    <xf numFmtId="49" fontId="7" fillId="0" borderId="0" xfId="0" applyNumberFormat="1" applyFont="1" applyAlignment="1">
      <alignment horizontal="left"/>
    </xf>
    <xf numFmtId="0" fontId="10" fillId="3" borderId="0" xfId="0" applyFont="1" applyFill="1"/>
    <xf numFmtId="0" fontId="10" fillId="3" borderId="0" xfId="0" applyFont="1" applyFill="1" applyAlignment="1">
      <alignment vertical="center"/>
    </xf>
    <xf numFmtId="49" fontId="10" fillId="0" borderId="0" xfId="0" applyNumberFormat="1" applyFont="1" applyAlignment="1">
      <alignment horizontal="right" wrapText="1"/>
    </xf>
    <xf numFmtId="9" fontId="10" fillId="3" borderId="0" xfId="0" applyNumberFormat="1" applyFont="1" applyFill="1" applyAlignment="1">
      <alignment vertical="center"/>
    </xf>
    <xf numFmtId="9" fontId="10" fillId="0" borderId="0" xfId="0" applyNumberFormat="1" applyFont="1"/>
    <xf numFmtId="0" fontId="7" fillId="0" borderId="0" xfId="0" applyFont="1" applyAlignment="1" applyProtection="1">
      <alignment horizontal="left"/>
      <protection hidden="1"/>
    </xf>
    <xf numFmtId="0" fontId="10" fillId="9" borderId="1" xfId="0" applyFont="1" applyFill="1" applyBorder="1" applyProtection="1">
      <protection hidden="1"/>
    </xf>
    <xf numFmtId="0" fontId="10" fillId="9" borderId="1" xfId="0" applyFont="1" applyFill="1" applyBorder="1" applyAlignment="1" applyProtection="1">
      <alignment horizontal="right"/>
      <protection hidden="1"/>
    </xf>
    <xf numFmtId="0" fontId="10" fillId="0" borderId="1" xfId="0" applyFont="1" applyBorder="1" applyProtection="1">
      <protection hidden="1"/>
    </xf>
    <xf numFmtId="10" fontId="10" fillId="8" borderId="1" xfId="0" applyNumberFormat="1" applyFont="1" applyFill="1" applyBorder="1" applyProtection="1">
      <protection hidden="1"/>
    </xf>
    <xf numFmtId="9" fontId="10" fillId="0" borderId="1" xfId="0" applyNumberFormat="1" applyFont="1" applyBorder="1" applyProtection="1">
      <protection hidden="1"/>
    </xf>
    <xf numFmtId="49" fontId="10" fillId="10" borderId="1" xfId="0" applyNumberFormat="1" applyFont="1" applyFill="1" applyBorder="1" applyAlignment="1">
      <alignment horizontal="center"/>
    </xf>
    <xf numFmtId="0" fontId="10" fillId="3" borderId="0" xfId="0" applyFont="1" applyFill="1" applyAlignment="1" applyProtection="1">
      <alignment horizontal="right" vertical="center"/>
      <protection locked="0"/>
    </xf>
    <xf numFmtId="0" fontId="10" fillId="0" borderId="5" xfId="0" applyFont="1" applyBorder="1" applyAlignment="1">
      <alignment horizontal="left" wrapText="1"/>
    </xf>
    <xf numFmtId="0" fontId="10" fillId="0" borderId="6" xfId="0" applyFont="1" applyBorder="1" applyAlignment="1">
      <alignment horizontal="left" wrapText="1"/>
    </xf>
    <xf numFmtId="0" fontId="10" fillId="0" borderId="7" xfId="0" applyFont="1" applyBorder="1" applyAlignment="1">
      <alignment horizontal="left" wrapText="1"/>
    </xf>
    <xf numFmtId="0" fontId="10" fillId="0" borderId="8" xfId="0" applyFont="1" applyBorder="1" applyAlignment="1">
      <alignment vertical="center" wrapTex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lignment vertical="center"/>
    </xf>
    <xf numFmtId="0" fontId="10" fillId="0" borderId="0" xfId="0" applyFont="1" applyAlignment="1">
      <alignment vertical="center"/>
    </xf>
    <xf numFmtId="0" fontId="10" fillId="0" borderId="12" xfId="0" applyFont="1" applyBorder="1" applyAlignment="1">
      <alignment vertical="center"/>
    </xf>
    <xf numFmtId="0" fontId="10"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vertical="center"/>
    </xf>
    <xf numFmtId="0" fontId="10" fillId="12" borderId="8" xfId="0" applyFont="1" applyFill="1" applyBorder="1" applyAlignment="1">
      <alignment vertical="center" wrapText="1"/>
    </xf>
    <xf numFmtId="0" fontId="10" fillId="12" borderId="9" xfId="0" applyFont="1" applyFill="1" applyBorder="1" applyAlignment="1">
      <alignment vertical="center"/>
    </xf>
    <xf numFmtId="0" fontId="10" fillId="12" borderId="10" xfId="0" applyFont="1" applyFill="1" applyBorder="1" applyAlignment="1">
      <alignment vertical="center"/>
    </xf>
    <xf numFmtId="0" fontId="18" fillId="0" borderId="0" xfId="0" applyFont="1" applyAlignment="1">
      <alignment horizontal="left" vertical="center" wrapText="1"/>
    </xf>
    <xf numFmtId="0" fontId="10" fillId="0" borderId="0" xfId="0" applyFont="1" applyAlignment="1">
      <alignment horizontal="right"/>
    </xf>
    <xf numFmtId="0" fontId="10" fillId="6" borderId="0" xfId="0" applyFont="1" applyFill="1" applyAlignment="1">
      <alignment horizontal="left"/>
    </xf>
    <xf numFmtId="0" fontId="10" fillId="5" borderId="0" xfId="0" applyFont="1" applyFill="1" applyAlignment="1">
      <alignment horizontal="center" vertical="center" wrapText="1"/>
    </xf>
    <xf numFmtId="0" fontId="7" fillId="6" borderId="8" xfId="0" applyFont="1" applyFill="1" applyBorder="1" applyAlignment="1">
      <alignment horizontal="left" vertical="center"/>
    </xf>
    <xf numFmtId="0" fontId="7" fillId="6" borderId="9" xfId="0" applyFont="1" applyFill="1" applyBorder="1" applyAlignment="1">
      <alignment horizontal="left" vertical="center"/>
    </xf>
    <xf numFmtId="0" fontId="7" fillId="6" borderId="10" xfId="0" applyFont="1" applyFill="1" applyBorder="1" applyAlignment="1">
      <alignment horizontal="left" vertical="center"/>
    </xf>
    <xf numFmtId="0" fontId="10" fillId="2" borderId="0" xfId="0" applyFont="1" applyFill="1" applyAlignment="1">
      <alignment horizontal="left" vertical="top"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8" fillId="4" borderId="3" xfId="0" applyFont="1" applyFill="1" applyBorder="1" applyAlignment="1">
      <alignment horizontal="center"/>
    </xf>
    <xf numFmtId="0" fontId="4" fillId="4" borderId="16" xfId="0" applyFont="1" applyFill="1" applyBorder="1" applyAlignment="1">
      <alignment horizontal="center"/>
    </xf>
    <xf numFmtId="0" fontId="4" fillId="4" borderId="17" xfId="0" applyFont="1" applyFill="1" applyBorder="1" applyAlignment="1">
      <alignment horizontal="center"/>
    </xf>
    <xf numFmtId="0" fontId="11" fillId="0" borderId="18" xfId="0" applyFont="1" applyBorder="1" applyAlignment="1">
      <alignment horizontal="center"/>
    </xf>
    <xf numFmtId="0" fontId="11" fillId="0" borderId="19" xfId="0" applyFont="1" applyBorder="1" applyAlignment="1">
      <alignment horizontal="center"/>
    </xf>
    <xf numFmtId="0" fontId="11" fillId="0" borderId="20" xfId="0" applyFont="1" applyBorder="1" applyAlignment="1">
      <alignment horizontal="center"/>
    </xf>
    <xf numFmtId="0" fontId="10" fillId="0" borderId="18" xfId="0" applyFont="1" applyBorder="1" applyAlignment="1">
      <alignment horizontal="center"/>
    </xf>
    <xf numFmtId="0" fontId="10" fillId="0" borderId="19" xfId="0" applyFont="1" applyBorder="1" applyAlignment="1">
      <alignment horizontal="center"/>
    </xf>
    <xf numFmtId="0" fontId="10" fillId="0" borderId="20" xfId="0" applyFont="1" applyBorder="1" applyAlignment="1">
      <alignment horizontal="center"/>
    </xf>
    <xf numFmtId="0" fontId="10" fillId="0" borderId="21" xfId="0" applyFont="1" applyBorder="1" applyAlignment="1">
      <alignment horizontal="center"/>
    </xf>
    <xf numFmtId="0" fontId="10" fillId="0" borderId="22" xfId="0" applyFont="1" applyBorder="1" applyAlignment="1">
      <alignment horizontal="center"/>
    </xf>
    <xf numFmtId="0" fontId="10" fillId="0" borderId="23" xfId="0" applyFont="1" applyBorder="1" applyAlignment="1">
      <alignment horizontal="center"/>
    </xf>
    <xf numFmtId="0" fontId="22" fillId="12" borderId="8" xfId="0" applyFont="1" applyFill="1" applyBorder="1" applyAlignment="1">
      <alignment horizontal="center" vertical="center"/>
    </xf>
    <xf numFmtId="0" fontId="22" fillId="12" borderId="9" xfId="0" applyFont="1" applyFill="1" applyBorder="1" applyAlignment="1">
      <alignment horizontal="center" vertical="center"/>
    </xf>
    <xf numFmtId="0" fontId="22" fillId="12" borderId="10" xfId="0" applyFont="1" applyFill="1" applyBorder="1" applyAlignment="1">
      <alignment horizontal="center" vertical="center"/>
    </xf>
    <xf numFmtId="0" fontId="22" fillId="12" borderId="13" xfId="0" applyFont="1" applyFill="1" applyBorder="1" applyAlignment="1">
      <alignment horizontal="center" vertical="center"/>
    </xf>
    <xf numFmtId="0" fontId="22" fillId="12" borderId="14" xfId="0" applyFont="1" applyFill="1" applyBorder="1" applyAlignment="1">
      <alignment horizontal="center" vertical="center"/>
    </xf>
    <xf numFmtId="0" fontId="22" fillId="12" borderId="15" xfId="0" applyFont="1" applyFill="1" applyBorder="1" applyAlignment="1">
      <alignment horizontal="center" vertical="center"/>
    </xf>
    <xf numFmtId="0" fontId="20" fillId="0" borderId="4" xfId="0" applyFont="1" applyBorder="1" applyAlignment="1">
      <alignment horizontal="left" vertical="top" wrapText="1"/>
    </xf>
    <xf numFmtId="0" fontId="4" fillId="2" borderId="3" xfId="0" applyFont="1" applyFill="1" applyBorder="1" applyAlignment="1">
      <alignment horizontal="left"/>
    </xf>
    <xf numFmtId="0" fontId="4" fillId="2" borderId="16" xfId="0" applyFont="1" applyFill="1" applyBorder="1" applyAlignment="1">
      <alignment horizontal="left"/>
    </xf>
    <xf numFmtId="0" fontId="4" fillId="2" borderId="17" xfId="0" applyFont="1" applyFill="1" applyBorder="1" applyAlignment="1">
      <alignment horizontal="left"/>
    </xf>
    <xf numFmtId="0" fontId="4" fillId="2" borderId="5" xfId="0" applyFont="1" applyFill="1" applyBorder="1" applyAlignment="1">
      <alignment horizontal="left"/>
    </xf>
    <xf numFmtId="0" fontId="4" fillId="2" borderId="6" xfId="0" applyFont="1" applyFill="1" applyBorder="1" applyAlignment="1">
      <alignment horizontal="left"/>
    </xf>
    <xf numFmtId="0" fontId="4" fillId="2" borderId="7" xfId="0" applyFont="1" applyFill="1" applyBorder="1" applyAlignment="1">
      <alignment horizontal="left"/>
    </xf>
    <xf numFmtId="49" fontId="10" fillId="0" borderId="2" xfId="0" applyNumberFormat="1" applyFont="1" applyBorder="1" applyAlignment="1">
      <alignment horizontal="left" vertical="center" wrapText="1"/>
    </xf>
    <xf numFmtId="49" fontId="10" fillId="0" borderId="26" xfId="0" applyNumberFormat="1" applyFont="1" applyBorder="1" applyAlignment="1">
      <alignment horizontal="left" vertical="center" wrapText="1"/>
    </xf>
    <xf numFmtId="0" fontId="0" fillId="0" borderId="0" xfId="0" applyAlignment="1">
      <alignment horizontal="center"/>
    </xf>
    <xf numFmtId="0" fontId="6" fillId="3" borderId="0" xfId="0" applyFont="1" applyFill="1" applyAlignment="1">
      <alignment horizontal="center" wrapText="1"/>
    </xf>
    <xf numFmtId="0" fontId="5" fillId="3" borderId="0" xfId="0" applyFont="1" applyFill="1" applyAlignment="1">
      <alignment horizontal="center"/>
    </xf>
    <xf numFmtId="0" fontId="10" fillId="2" borderId="0" xfId="0" applyFont="1" applyFill="1" applyAlignment="1">
      <alignment horizontal="left" vertical="center" wrapText="1"/>
    </xf>
    <xf numFmtId="0" fontId="10" fillId="10" borderId="0" xfId="0" applyFont="1" applyFill="1" applyAlignment="1">
      <alignment horizontal="left" wrapText="1"/>
    </xf>
    <xf numFmtId="0" fontId="10" fillId="0" borderId="1" xfId="0" applyFont="1" applyBorder="1" applyAlignment="1" applyProtection="1">
      <alignment horizontal="left" vertical="top"/>
      <protection hidden="1"/>
    </xf>
    <xf numFmtId="0" fontId="17" fillId="10" borderId="0" xfId="2" applyFont="1" applyFill="1" applyAlignment="1">
      <alignment horizontal="left" wrapText="1"/>
    </xf>
    <xf numFmtId="0" fontId="10" fillId="10" borderId="0" xfId="0" quotePrefix="1" applyFont="1" applyFill="1" applyAlignment="1">
      <alignment horizontal="left" wrapText="1"/>
    </xf>
  </cellXfs>
  <cellStyles count="4">
    <cellStyle name="Comma" xfId="1" builtinId="3"/>
    <cellStyle name="Hyperlink" xfId="2" builtinId="8"/>
    <cellStyle name="Normal" xfId="0" builtinId="0"/>
    <cellStyle name="Normal 2" xfId="3" xr:uid="{00000000-0005-0000-0000-00000300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Performance</a:t>
            </a:r>
            <a:r>
              <a:rPr lang="en-US" baseline="0"/>
              <a:t> Model</a:t>
            </a:r>
          </a:p>
        </c:rich>
      </c:tx>
      <c:overlay val="0"/>
      <c:spPr>
        <a:noFill/>
        <a:ln>
          <a:noFill/>
        </a:ln>
        <a:effectLst/>
      </c:spPr>
    </c:title>
    <c:autoTitleDeleted val="0"/>
    <c:plotArea>
      <c:layout/>
      <c:scatterChart>
        <c:scatterStyle val="lineMarker"/>
        <c:varyColors val="0"/>
        <c:ser>
          <c:idx val="0"/>
          <c:order val="0"/>
          <c:tx>
            <c:v>New Profile</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t" anchorCtr="0">
                <a:spAutoFit/>
              </a:bodyPr>
              <a:lstStyle/>
              <a:p>
                <a:pPr>
                  <a:defRPr sz="900" b="0" i="0" u="none" strike="noStrike" kern="1200" baseline="0">
                    <a:solidFill>
                      <a:schemeClr val="tx1">
                        <a:lumMod val="75000"/>
                        <a:lumOff val="25000"/>
                      </a:schemeClr>
                    </a:solidFill>
                    <a:latin typeface="+mn-lt"/>
                    <a:ea typeface="+mn-ea"/>
                    <a:cs typeface="+mn-cs"/>
                  </a:defRPr>
                </a:pPr>
                <a:endParaRPr lang="en-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'Tape Estimation'!$C$51:$C$57</c:f>
            </c:numRef>
          </c:xVal>
          <c:yVal>
            <c:numRef>
              <c:f>'Tape Estimation'!$D$51:$D$57</c:f>
            </c:numRef>
          </c:yVal>
          <c:smooth val="0"/>
          <c:extLst>
            <c:ext xmlns:c16="http://schemas.microsoft.com/office/drawing/2014/chart" uri="{C3380CC4-5D6E-409C-BE32-E72D297353CC}">
              <c16:uniqueId val="{00000000-1597-4C21-9913-72E330DFDFEF}"/>
            </c:ext>
          </c:extLst>
        </c:ser>
        <c:ser>
          <c:idx val="1"/>
          <c:order val="1"/>
          <c:tx>
            <c:v>Old Profile</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'Tape Estimation'!$C$51:$C$57</c:f>
            </c:numRef>
          </c:xVal>
          <c:yVal>
            <c:numRef>
              <c:f>'Tape Estimation'!$F$51:$F$57</c:f>
            </c:numRef>
          </c:yVal>
          <c:smooth val="0"/>
          <c:extLst>
            <c:ext xmlns:c16="http://schemas.microsoft.com/office/drawing/2014/chart" uri="{C3380CC4-5D6E-409C-BE32-E72D297353CC}">
              <c16:uniqueId val="{00000001-1597-4C21-9913-72E330DFDFEF}"/>
            </c:ext>
          </c:extLst>
        </c:ser>
        <c:dLbls>
          <c:showLegendKey val="0"/>
          <c:showVal val="0"/>
          <c:showCatName val="0"/>
          <c:showSerName val="0"/>
          <c:showPercent val="0"/>
          <c:showBubbleSize val="0"/>
        </c:dLbls>
        <c:axId val="476984840"/>
        <c:axId val="476985624"/>
      </c:scatterChart>
      <c:valAx>
        <c:axId val="476984840"/>
        <c:scaling>
          <c:logBase val="10"/>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File</a:t>
                </a:r>
                <a:r>
                  <a:rPr lang="en-US" baseline="0"/>
                  <a:t> Size (MB)</a:t>
                </a:r>
              </a:p>
            </c:rich>
          </c:tx>
          <c:overlay val="0"/>
          <c:spPr>
            <a:noFill/>
            <a:ln>
              <a:noFill/>
            </a:ln>
            <a:effectLst/>
          </c:spPr>
        </c:title>
        <c:numFmt formatCode="General" sourceLinked="1"/>
        <c:majorTickMark val="none"/>
        <c:minorTickMark val="none"/>
        <c:tickLblPos val="nextTo"/>
        <c:spPr>
          <a:noFill/>
          <a:ln w="9525" cap="flat" cmpd="sng" algn="ctr">
            <a:solidFill>
              <a:schemeClr val="accent1"/>
            </a:solidFill>
            <a:round/>
          </a:ln>
          <a:effectLst/>
        </c:spPr>
        <c:txPr>
          <a:bodyPr rot="0" vert="horz"/>
          <a:lstStyle/>
          <a:p>
            <a:pPr>
              <a:defRPr sz="900" b="0" i="0" u="none" strike="noStrike" baseline="0">
                <a:solidFill>
                  <a:srgbClr val="333333"/>
                </a:solidFill>
                <a:latin typeface="Calibri"/>
                <a:ea typeface="Calibri"/>
                <a:cs typeface="Calibri"/>
              </a:defRPr>
            </a:pPr>
            <a:endParaRPr lang="en-MX"/>
          </a:p>
        </c:txPr>
        <c:crossAx val="476985624"/>
        <c:crosses val="autoZero"/>
        <c:crossBetween val="midCat"/>
      </c:valAx>
      <c:valAx>
        <c:axId val="4769856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Tape Drive</a:t>
                </a:r>
                <a:r>
                  <a:rPr lang="en-US" baseline="0"/>
                  <a:t> Efficiency</a:t>
                </a:r>
                <a:endParaRPr lang="en-US"/>
              </a:p>
            </c:rich>
          </c:tx>
          <c:overlay val="0"/>
          <c:spPr>
            <a:noFill/>
            <a:ln>
              <a:noFill/>
            </a:ln>
            <a:effectLst/>
          </c:sp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MX"/>
          </a:p>
        </c:txPr>
        <c:crossAx val="476984840"/>
        <c:crosses val="autoZero"/>
        <c:crossBetween val="midCat"/>
      </c:valAx>
      <c:spPr>
        <a:noFill/>
        <a:ln w="25400">
          <a:noFill/>
        </a:ln>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MX"/>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gif"/><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9</xdr:col>
      <xdr:colOff>251461</xdr:colOff>
      <xdr:row>14</xdr:row>
      <xdr:rowOff>26035</xdr:rowOff>
    </xdr:from>
    <xdr:to>
      <xdr:col>9</xdr:col>
      <xdr:colOff>860426</xdr:colOff>
      <xdr:row>18</xdr:row>
      <xdr:rowOff>142240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a:off x="10563861" y="3876675"/>
          <a:ext cx="608965" cy="847725"/>
        </a:xfrm>
        <a:prstGeom prst="rightArrow">
          <a:avLst/>
        </a:prstGeom>
        <a:solidFill>
          <a:srgbClr val="002060"/>
        </a:solidFill>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4</xdr:col>
      <xdr:colOff>876300</xdr:colOff>
      <xdr:row>68</xdr:row>
      <xdr:rowOff>292100</xdr:rowOff>
    </xdr:from>
    <xdr:to>
      <xdr:col>4</xdr:col>
      <xdr:colOff>1687869</xdr:colOff>
      <xdr:row>68</xdr:row>
      <xdr:rowOff>1882775</xdr:rowOff>
    </xdr:to>
    <xdr:pic>
      <xdr:nvPicPr>
        <xdr:cNvPr id="23" name="Picture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94600" y="12103100"/>
          <a:ext cx="811569" cy="15906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6007102</xdr:colOff>
          <xdr:row>21</xdr:row>
          <xdr:rowOff>50800</xdr:rowOff>
        </xdr:from>
        <xdr:to>
          <xdr:col>5</xdr:col>
          <xdr:colOff>2</xdr:colOff>
          <xdr:row>22</xdr:row>
          <xdr:rowOff>63500</xdr:rowOff>
        </xdr:to>
        <xdr:pic>
          <xdr:nvPicPr>
            <xdr:cNvPr id="27" name="Picture 26">
              <a:extLst>
                <a:ext uri="{FF2B5EF4-FFF2-40B4-BE49-F238E27FC236}">
                  <a16:creationId xmlns:a16="http://schemas.microsoft.com/office/drawing/2014/main" id="{00000000-0008-0000-0100-00001B000000}"/>
                </a:ext>
              </a:extLst>
            </xdr:cNvPr>
            <xdr:cNvPicPr preferRelativeResize="0">
              <a:picLocks noChangeArrowheads="1"/>
              <a:extLst>
                <a:ext uri="{84589F7E-364E-4C9E-8A38-B11213B215E9}">
                  <a14:cameraTool cellRange="LibraryPict" spid="_x0000_s2007"/>
                </a:ext>
              </a:extLst>
            </xdr:cNvPicPr>
          </xdr:nvPicPr>
          <xdr:blipFill>
            <a:blip xmlns:r="http://schemas.openxmlformats.org/officeDocument/2006/relationships" r:embed="rId2"/>
            <a:stretch>
              <a:fillRect/>
            </a:stretch>
          </xdr:blipFill>
          <xdr:spPr bwMode="auto">
            <a:xfrm>
              <a:off x="6705602" y="5080000"/>
              <a:ext cx="2171700" cy="1930400"/>
            </a:xfrm>
            <a:prstGeom prst="rect">
              <a:avLst/>
            </a:prstGeom>
            <a:solidFill>
              <a:schemeClr val="bg1"/>
            </a:solidFill>
          </xdr:spPr>
        </xdr:pic>
        <xdr:clientData/>
      </xdr:twoCellAnchor>
    </mc:Choice>
    <mc:Fallback/>
  </mc:AlternateContent>
  <xdr:twoCellAnchor editAs="oneCell">
    <xdr:from>
      <xdr:col>4</xdr:col>
      <xdr:colOff>749300</xdr:colOff>
      <xdr:row>67</xdr:row>
      <xdr:rowOff>406400</xdr:rowOff>
    </xdr:from>
    <xdr:to>
      <xdr:col>4</xdr:col>
      <xdr:colOff>1526258</xdr:colOff>
      <xdr:row>67</xdr:row>
      <xdr:rowOff>1828800</xdr:rowOff>
    </xdr:to>
    <xdr:pic>
      <xdr:nvPicPr>
        <xdr:cNvPr id="10" name="Picture 9">
          <a:extLst>
            <a:ext uri="{FF2B5EF4-FFF2-40B4-BE49-F238E27FC236}">
              <a16:creationId xmlns:a16="http://schemas.microsoft.com/office/drawing/2014/main" id="{70EFE141-70F2-2646-83A1-B653DF363C03}"/>
            </a:ext>
          </a:extLst>
        </xdr:cNvPr>
        <xdr:cNvPicPr>
          <a:picLocks noChangeAspect="1"/>
        </xdr:cNvPicPr>
      </xdr:nvPicPr>
      <xdr:blipFill>
        <a:blip xmlns:r="http://schemas.openxmlformats.org/officeDocument/2006/relationships" r:embed="rId3">
          <a:alphaModFix amt="99000"/>
        </a:blip>
        <a:stretch>
          <a:fillRect/>
        </a:stretch>
      </xdr:blipFill>
      <xdr:spPr>
        <a:xfrm>
          <a:off x="7467600" y="10299700"/>
          <a:ext cx="776958" cy="1422400"/>
        </a:xfrm>
        <a:prstGeom prst="rect">
          <a:avLst/>
        </a:prstGeom>
      </xdr:spPr>
    </xdr:pic>
    <xdr:clientData/>
  </xdr:twoCellAnchor>
  <xdr:twoCellAnchor editAs="oneCell">
    <xdr:from>
      <xdr:col>4</xdr:col>
      <xdr:colOff>581025</xdr:colOff>
      <xdr:row>69</xdr:row>
      <xdr:rowOff>414782</xdr:rowOff>
    </xdr:from>
    <xdr:to>
      <xdr:col>4</xdr:col>
      <xdr:colOff>1429679</xdr:colOff>
      <xdr:row>69</xdr:row>
      <xdr:rowOff>1806575</xdr:rowOff>
    </xdr:to>
    <xdr:pic>
      <xdr:nvPicPr>
        <xdr:cNvPr id="5" name="Picture 4">
          <a:extLst>
            <a:ext uri="{FF2B5EF4-FFF2-40B4-BE49-F238E27FC236}">
              <a16:creationId xmlns:a16="http://schemas.microsoft.com/office/drawing/2014/main" id="{D28A02E3-FF34-CB4D-9751-032062C4DD2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299325" y="14143482"/>
          <a:ext cx="848654" cy="13917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264167</xdr:colOff>
      <xdr:row>0</xdr:row>
      <xdr:rowOff>0</xdr:rowOff>
    </xdr:from>
    <xdr:to>
      <xdr:col>14</xdr:col>
      <xdr:colOff>48249</xdr:colOff>
      <xdr:row>13</xdr:row>
      <xdr:rowOff>2598</xdr:rowOff>
    </xdr:to>
    <xdr:pic>
      <xdr:nvPicPr>
        <xdr:cNvPr id="15" name="Picture 14">
          <a:extLst>
            <a:ext uri="{FF2B5EF4-FFF2-40B4-BE49-F238E27FC236}">
              <a16:creationId xmlns:a16="http://schemas.microsoft.com/office/drawing/2014/main" id="{CF0C26D2-50D1-85D3-7F06-E380739AEFF3}"/>
            </a:ext>
          </a:extLst>
        </xdr:cNvPr>
        <xdr:cNvPicPr>
          <a:picLocks noChangeAspect="1"/>
        </xdr:cNvPicPr>
      </xdr:nvPicPr>
      <xdr:blipFill>
        <a:blip xmlns:r="http://schemas.openxmlformats.org/officeDocument/2006/relationships" r:embed="rId5"/>
        <a:stretch>
          <a:fillRect/>
        </a:stretch>
      </xdr:blipFill>
      <xdr:spPr>
        <a:xfrm>
          <a:off x="12935628" y="0"/>
          <a:ext cx="4963969" cy="3484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21</xdr:row>
      <xdr:rowOff>0</xdr:rowOff>
    </xdr:from>
    <xdr:to>
      <xdr:col>5</xdr:col>
      <xdr:colOff>304800</xdr:colOff>
      <xdr:row>22</xdr:row>
      <xdr:rowOff>79375</xdr:rowOff>
    </xdr:to>
    <xdr:sp macro="" textlink="">
      <xdr:nvSpPr>
        <xdr:cNvPr id="6146" name="AutoShape 2" descr="https://www.ibm.com/web/wcm/connect/systems/9490d524-a42c-4b14-b9d5-681483087039/ts3310_02.gif?MOD=AJPERES&amp;CVID=lsScEI3">
          <a:extLst>
            <a:ext uri="{FF2B5EF4-FFF2-40B4-BE49-F238E27FC236}">
              <a16:creationId xmlns:a16="http://schemas.microsoft.com/office/drawing/2014/main" id="{00000000-0008-0000-0200-000002180000}"/>
            </a:ext>
          </a:extLst>
        </xdr:cNvPr>
        <xdr:cNvSpPr>
          <a:spLocks noChangeAspect="1" noChangeArrowheads="1"/>
        </xdr:cNvSpPr>
      </xdr:nvSpPr>
      <xdr:spPr bwMode="auto">
        <a:xfrm>
          <a:off x="7839075" y="9344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21</xdr:row>
      <xdr:rowOff>0</xdr:rowOff>
    </xdr:from>
    <xdr:ext cx="304800" cy="304800"/>
    <xdr:sp macro="" textlink="">
      <xdr:nvSpPr>
        <xdr:cNvPr id="6" name="AutoShape 2" descr="https://www.ibm.com/web/wcm/connect/systems/9490d524-a42c-4b14-b9d5-681483087039/ts3310_02.gif?MOD=AJPERES&amp;CVID=lsScEI3">
          <a:extLst>
            <a:ext uri="{FF2B5EF4-FFF2-40B4-BE49-F238E27FC236}">
              <a16:creationId xmlns:a16="http://schemas.microsoft.com/office/drawing/2014/main" id="{00000000-0008-0000-0200-000006000000}"/>
            </a:ext>
          </a:extLst>
        </xdr:cNvPr>
        <xdr:cNvSpPr>
          <a:spLocks noChangeAspect="1" noChangeArrowheads="1"/>
        </xdr:cNvSpPr>
      </xdr:nvSpPr>
      <xdr:spPr bwMode="auto">
        <a:xfrm>
          <a:off x="12001500" y="1085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1304925</xdr:colOff>
      <xdr:row>58</xdr:row>
      <xdr:rowOff>19049</xdr:rowOff>
    </xdr:from>
    <xdr:to>
      <xdr:col>4</xdr:col>
      <xdr:colOff>1364544</xdr:colOff>
      <xdr:row>75</xdr:row>
      <xdr:rowOff>114299</xdr:rowOff>
    </xdr:to>
    <xdr:graphicFrame macro="">
      <xdr:nvGraphicFramePr>
        <xdr:cNvPr id="5123" name="Chart 2">
          <a:extLst>
            <a:ext uri="{FF2B5EF4-FFF2-40B4-BE49-F238E27FC236}">
              <a16:creationId xmlns:a16="http://schemas.microsoft.com/office/drawing/2014/main" id="{00000000-0008-0000-0600-000003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bm.com/docs/en/storage-archive-ee/1.3.6?topic=planning-system-requirements"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6.bin"/><Relationship Id="rId1" Type="http://schemas.openxmlformats.org/officeDocument/2006/relationships/hyperlink" Target="https://www.ibm.com/support/knowledgecenter/ST9MBR_1.2.6/ltfs_ee_configuring_prepare_gpfs_graphs.html" TargetMode="External"/><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79998168889431442"/>
  </sheetPr>
  <dimension ref="A1:T12"/>
  <sheetViews>
    <sheetView tabSelected="1" workbookViewId="0">
      <selection activeCell="J27" sqref="J27"/>
    </sheetView>
  </sheetViews>
  <sheetFormatPr baseColWidth="10" defaultColWidth="8.83203125" defaultRowHeight="13"/>
  <cols>
    <col min="10" max="10" width="36.6640625" customWidth="1"/>
  </cols>
  <sheetData>
    <row r="1" spans="1:20" ht="27" customHeight="1">
      <c r="A1" s="13" t="s">
        <v>0</v>
      </c>
    </row>
    <row r="2" spans="1:20" ht="18">
      <c r="A2" s="11" t="s">
        <v>286</v>
      </c>
      <c r="B2" s="14"/>
      <c r="C2" s="14"/>
      <c r="D2" s="14"/>
      <c r="E2" s="14"/>
      <c r="F2" s="14"/>
      <c r="G2" s="14"/>
      <c r="H2" s="14"/>
      <c r="I2" s="14"/>
      <c r="J2" s="14"/>
      <c r="K2" s="14"/>
      <c r="L2" s="14"/>
      <c r="M2" s="14"/>
      <c r="N2" s="14"/>
      <c r="O2" s="14"/>
      <c r="P2" s="14"/>
      <c r="Q2" s="14"/>
      <c r="R2" s="14"/>
      <c r="S2" s="14"/>
      <c r="T2" s="14"/>
    </row>
    <row r="3" spans="1:20" ht="26.25" customHeight="1">
      <c r="A3" s="188"/>
      <c r="B3" s="188"/>
      <c r="C3" s="188"/>
      <c r="D3" s="188"/>
      <c r="E3" s="188"/>
      <c r="F3" s="188"/>
      <c r="G3" s="188"/>
      <c r="H3" s="188"/>
      <c r="I3" s="188"/>
      <c r="J3" s="188"/>
      <c r="K3" s="14"/>
      <c r="L3" s="14"/>
      <c r="M3" s="14"/>
      <c r="N3" s="14"/>
      <c r="O3" s="14"/>
      <c r="P3" s="14"/>
      <c r="Q3" s="14"/>
      <c r="R3" s="14"/>
      <c r="S3" s="14"/>
      <c r="T3" s="14"/>
    </row>
    <row r="4" spans="1:20" ht="27" customHeight="1" thickBot="1">
      <c r="A4" s="14"/>
      <c r="B4" s="14"/>
      <c r="C4" s="14"/>
      <c r="D4" s="14"/>
      <c r="E4" s="14"/>
      <c r="F4" s="14"/>
      <c r="G4" s="14"/>
      <c r="H4" s="14"/>
      <c r="I4" s="14"/>
      <c r="J4" s="14"/>
      <c r="K4" s="14"/>
      <c r="L4" s="14"/>
      <c r="M4" s="14"/>
      <c r="N4" s="14"/>
      <c r="O4" s="14"/>
      <c r="P4" s="14"/>
      <c r="Q4" s="14"/>
      <c r="R4" s="14"/>
      <c r="S4" s="14"/>
      <c r="T4" s="14"/>
    </row>
    <row r="5" spans="1:20" ht="79" customHeight="1" thickBot="1">
      <c r="A5" s="184" t="s">
        <v>1</v>
      </c>
      <c r="B5" s="185"/>
      <c r="C5" s="185"/>
      <c r="D5" s="185"/>
      <c r="E5" s="185"/>
      <c r="F5" s="185"/>
      <c r="G5" s="185"/>
      <c r="H5" s="185"/>
      <c r="I5" s="185"/>
      <c r="J5" s="186"/>
      <c r="K5" s="14"/>
      <c r="L5" s="16" t="s">
        <v>2</v>
      </c>
      <c r="M5" s="14"/>
      <c r="N5" s="14"/>
      <c r="O5" s="14"/>
      <c r="P5" s="14"/>
      <c r="Q5" s="14"/>
      <c r="R5" s="14"/>
      <c r="S5" s="14"/>
      <c r="T5" s="14"/>
    </row>
    <row r="6" spans="1:20" ht="16">
      <c r="A6" s="175" t="s">
        <v>3</v>
      </c>
      <c r="B6" s="176"/>
      <c r="C6" s="176"/>
      <c r="D6" s="176"/>
      <c r="E6" s="176"/>
      <c r="F6" s="176"/>
      <c r="G6" s="176"/>
      <c r="H6" s="176"/>
      <c r="I6" s="176"/>
      <c r="J6" s="177"/>
      <c r="K6" s="14"/>
      <c r="L6" s="17" t="s">
        <v>287</v>
      </c>
      <c r="M6" s="14"/>
      <c r="N6" s="14"/>
      <c r="O6" s="14"/>
      <c r="P6" s="14"/>
      <c r="Q6" s="14"/>
      <c r="R6" s="14"/>
      <c r="S6" s="14"/>
      <c r="T6" s="14"/>
    </row>
    <row r="7" spans="1:20" ht="16">
      <c r="A7" s="178"/>
      <c r="B7" s="179"/>
      <c r="C7" s="179"/>
      <c r="D7" s="179"/>
      <c r="E7" s="179"/>
      <c r="F7" s="179"/>
      <c r="G7" s="179"/>
      <c r="H7" s="179"/>
      <c r="I7" s="179"/>
      <c r="J7" s="180"/>
      <c r="K7" s="14"/>
      <c r="L7" s="14"/>
      <c r="M7" s="14"/>
      <c r="N7" s="14"/>
      <c r="O7" s="14"/>
      <c r="P7" s="14"/>
      <c r="Q7" s="14"/>
      <c r="R7" s="14"/>
      <c r="S7" s="14"/>
      <c r="T7" s="14"/>
    </row>
    <row r="8" spans="1:20" ht="16">
      <c r="A8" s="178"/>
      <c r="B8" s="179"/>
      <c r="C8" s="179"/>
      <c r="D8" s="179"/>
      <c r="E8" s="179"/>
      <c r="F8" s="179"/>
      <c r="G8" s="179"/>
      <c r="H8" s="179"/>
      <c r="I8" s="179"/>
      <c r="J8" s="180"/>
      <c r="K8" s="14"/>
      <c r="L8" s="14"/>
      <c r="M8" s="14"/>
      <c r="N8" s="14"/>
      <c r="O8" s="14"/>
      <c r="P8" s="14"/>
      <c r="Q8" s="14"/>
      <c r="R8" s="14"/>
      <c r="S8" s="14"/>
      <c r="T8" s="14"/>
    </row>
    <row r="9" spans="1:20" ht="16">
      <c r="A9" s="178"/>
      <c r="B9" s="179"/>
      <c r="C9" s="179"/>
      <c r="D9" s="179"/>
      <c r="E9" s="179"/>
      <c r="F9" s="179"/>
      <c r="G9" s="179"/>
      <c r="H9" s="179"/>
      <c r="I9" s="179"/>
      <c r="J9" s="180"/>
      <c r="K9" s="14"/>
      <c r="L9" s="14"/>
      <c r="M9" s="14"/>
      <c r="N9" s="14"/>
      <c r="O9" s="14"/>
      <c r="P9" s="14"/>
      <c r="Q9" s="14"/>
      <c r="R9" s="14"/>
      <c r="S9" s="14"/>
      <c r="T9" s="14"/>
    </row>
    <row r="10" spans="1:20" ht="16">
      <c r="A10" s="178"/>
      <c r="B10" s="179"/>
      <c r="C10" s="179"/>
      <c r="D10" s="179"/>
      <c r="E10" s="179"/>
      <c r="F10" s="179"/>
      <c r="G10" s="179"/>
      <c r="H10" s="179"/>
      <c r="I10" s="179"/>
      <c r="J10" s="180"/>
      <c r="K10" s="14"/>
      <c r="L10" s="14"/>
      <c r="M10" s="14"/>
      <c r="N10" s="14"/>
      <c r="O10" s="14"/>
      <c r="P10" s="14"/>
      <c r="Q10" s="14"/>
      <c r="R10" s="14"/>
      <c r="S10" s="14"/>
      <c r="T10" s="14"/>
    </row>
    <row r="11" spans="1:20" ht="84.75" customHeight="1" thickBot="1">
      <c r="A11" s="181"/>
      <c r="B11" s="182"/>
      <c r="C11" s="182"/>
      <c r="D11" s="182"/>
      <c r="E11" s="182"/>
      <c r="F11" s="182"/>
      <c r="G11" s="182"/>
      <c r="H11" s="182"/>
      <c r="I11" s="182"/>
      <c r="J11" s="183"/>
      <c r="K11" s="14"/>
      <c r="L11" s="14"/>
      <c r="M11" s="187" t="s">
        <v>4</v>
      </c>
      <c r="N11" s="187"/>
      <c r="O11" s="187"/>
      <c r="P11" s="187"/>
      <c r="Q11" s="187"/>
      <c r="R11" s="187"/>
      <c r="S11" s="187"/>
      <c r="T11" s="187"/>
    </row>
    <row r="12" spans="1:20" ht="124" customHeight="1" thickBot="1">
      <c r="A12" s="172" t="s">
        <v>5</v>
      </c>
      <c r="B12" s="173"/>
      <c r="C12" s="173"/>
      <c r="D12" s="173"/>
      <c r="E12" s="173"/>
      <c r="F12" s="173"/>
      <c r="G12" s="173"/>
      <c r="H12" s="173"/>
      <c r="I12" s="173"/>
      <c r="J12" s="174"/>
      <c r="K12" s="14"/>
      <c r="L12" s="14"/>
      <c r="M12" s="14"/>
      <c r="N12" s="14"/>
      <c r="O12" s="14"/>
      <c r="P12" s="14"/>
      <c r="Q12" s="14"/>
      <c r="R12" s="14"/>
      <c r="S12" s="14"/>
      <c r="T12" s="14"/>
    </row>
  </sheetData>
  <sheetProtection algorithmName="SHA-512" hashValue="W62YlNNwALu7aFP4ad2eLTYnzrQRsneqMk911B6yxpbu3lIbCKcruofQvQXBjhC4pq28OE+2f+VN6U00/PzXCg==" saltValue="yCj/pzDgb02DCMRPVtNKWw==" spinCount="100000" sheet="1" objects="1" scenarios="1"/>
  <mergeCells count="5">
    <mergeCell ref="A12:J12"/>
    <mergeCell ref="A6:J11"/>
    <mergeCell ref="A5:J5"/>
    <mergeCell ref="M11:T11"/>
    <mergeCell ref="A3:J3"/>
  </mergeCells>
  <phoneticPr fontId="3" type="noConversion"/>
  <hyperlinks>
    <hyperlink ref="L6" r:id="rId1" xr:uid="{A4EFD747-CC34-D044-832D-7002C4905A77}"/>
  </hyperlinks>
  <pageMargins left="0.75" right="0.75" top="1" bottom="1" header="0.5" footer="0.5"/>
  <pageSetup orientation="portrait" horizontalDpi="4294967292" verticalDpi="4294967292" r:id="rId2"/>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tint="0.59999389629810485"/>
  </sheetPr>
  <dimension ref="A1:XFC120"/>
  <sheetViews>
    <sheetView zoomScale="89" zoomScaleNormal="115" workbookViewId="0">
      <selection activeCell="P1" sqref="P1"/>
    </sheetView>
  </sheetViews>
  <sheetFormatPr baseColWidth="10" defaultColWidth="0" defaultRowHeight="0" customHeight="1" zeroHeight="1"/>
  <cols>
    <col min="1" max="1" width="2.5" style="14" customWidth="1"/>
    <col min="2" max="2" width="1.83203125" style="14" customWidth="1"/>
    <col min="3" max="3" width="4.83203125" style="14" customWidth="1"/>
    <col min="4" max="4" width="79" style="14" customWidth="1"/>
    <col min="5" max="5" width="28.33203125" style="14" customWidth="1"/>
    <col min="6" max="6" width="11.5" style="14" customWidth="1"/>
    <col min="7" max="7" width="1.83203125" style="14" customWidth="1"/>
    <col min="8" max="8" width="1.5" style="14" customWidth="1"/>
    <col min="9" max="9" width="3.83203125" style="14" customWidth="1"/>
    <col min="10" max="10" width="16.33203125" style="14" customWidth="1"/>
    <col min="11" max="11" width="15" style="14" customWidth="1"/>
    <col min="12" max="12" width="43" style="20" customWidth="1"/>
    <col min="13" max="13" width="13.5" style="20" customWidth="1"/>
    <col min="14" max="14" width="11.5" style="20" customWidth="1"/>
    <col min="15" max="15" width="1.5" style="14" customWidth="1"/>
    <col min="16" max="16" width="11.5" style="14" customWidth="1"/>
    <col min="17" max="23" width="11.5" style="14" hidden="1"/>
    <col min="24" max="24" width="2.83203125" style="14" hidden="1"/>
    <col min="25" max="16383" width="11.5" style="14" hidden="1"/>
    <col min="16384" max="16384" width="32.33203125" style="14" hidden="1"/>
  </cols>
  <sheetData>
    <row r="1" spans="1:28" ht="16">
      <c r="A1" s="14" t="s">
        <v>6</v>
      </c>
      <c r="D1" s="19"/>
      <c r="E1" s="19"/>
      <c r="F1" s="19"/>
      <c r="G1" s="19"/>
      <c r="J1" s="20"/>
      <c r="K1" s="20"/>
      <c r="N1" s="14"/>
    </row>
    <row r="2" spans="1:28" ht="51.75" customHeight="1">
      <c r="A2" s="19"/>
      <c r="B2" s="19"/>
      <c r="C2" s="194" t="s">
        <v>291</v>
      </c>
      <c r="D2" s="194"/>
      <c r="E2" s="194"/>
      <c r="F2" s="194"/>
      <c r="G2" s="21"/>
      <c r="H2" s="21"/>
      <c r="I2" s="22"/>
    </row>
    <row r="3" spans="1:28" ht="71.25" customHeight="1" thickBot="1">
      <c r="A3" s="19"/>
      <c r="B3" s="19"/>
      <c r="C3" s="19"/>
      <c r="D3" s="190"/>
      <c r="E3" s="190"/>
      <c r="F3" s="23"/>
      <c r="G3" s="23"/>
      <c r="H3" s="23"/>
      <c r="I3" s="24"/>
    </row>
    <row r="4" spans="1:28" ht="16">
      <c r="A4" s="19"/>
      <c r="B4" s="191" t="s">
        <v>7</v>
      </c>
      <c r="C4" s="192"/>
      <c r="D4" s="192"/>
      <c r="E4" s="192"/>
      <c r="F4" s="192"/>
      <c r="G4" s="193"/>
      <c r="K4" s="16"/>
    </row>
    <row r="5" spans="1:28" ht="14.25" customHeight="1">
      <c r="A5" s="19"/>
      <c r="B5" s="25"/>
      <c r="C5" s="189" t="s">
        <v>8</v>
      </c>
      <c r="D5" s="189"/>
      <c r="E5" s="189"/>
      <c r="F5" s="27"/>
      <c r="G5" s="28"/>
      <c r="H5" s="29"/>
      <c r="I5" s="24"/>
    </row>
    <row r="6" spans="1:28" ht="14.25" customHeight="1">
      <c r="A6" s="19"/>
      <c r="B6" s="25"/>
      <c r="C6" s="30"/>
      <c r="D6" s="30" t="s">
        <v>9</v>
      </c>
      <c r="E6" s="31">
        <v>10</v>
      </c>
      <c r="F6" s="32" t="s">
        <v>10</v>
      </c>
      <c r="G6" s="33"/>
      <c r="H6" s="34"/>
      <c r="L6" s="35"/>
      <c r="M6" s="36"/>
      <c r="N6" s="35"/>
      <c r="Y6" s="37"/>
      <c r="Z6" s="37"/>
      <c r="AA6" s="37"/>
      <c r="AB6" s="37"/>
    </row>
    <row r="7" spans="1:28" ht="14.25" customHeight="1">
      <c r="A7" s="19"/>
      <c r="B7" s="25"/>
      <c r="C7" s="30"/>
      <c r="D7" s="30" t="s">
        <v>11</v>
      </c>
      <c r="E7" s="31">
        <v>1</v>
      </c>
      <c r="F7" s="32" t="s">
        <v>10</v>
      </c>
      <c r="G7" s="33"/>
      <c r="H7" s="34"/>
      <c r="L7" s="35"/>
      <c r="M7" s="36"/>
      <c r="N7" s="35"/>
      <c r="Y7" s="37"/>
      <c r="Z7" s="37"/>
      <c r="AA7" s="37"/>
      <c r="AB7" s="37"/>
    </row>
    <row r="8" spans="1:28" ht="14.25" customHeight="1">
      <c r="A8" s="19"/>
      <c r="B8" s="25"/>
      <c r="C8" s="30"/>
      <c r="D8" s="30" t="s">
        <v>12</v>
      </c>
      <c r="E8" s="31">
        <v>20</v>
      </c>
      <c r="F8" s="32" t="s">
        <v>13</v>
      </c>
      <c r="G8" s="33"/>
      <c r="H8" s="34"/>
      <c r="L8" s="35"/>
      <c r="M8" s="36"/>
      <c r="N8" s="35"/>
    </row>
    <row r="9" spans="1:28" ht="14.25" customHeight="1">
      <c r="A9" s="19"/>
      <c r="B9" s="25"/>
      <c r="C9" s="30"/>
      <c r="D9" s="30" t="s">
        <v>14</v>
      </c>
      <c r="E9" s="31">
        <v>100</v>
      </c>
      <c r="F9" s="32" t="s">
        <v>15</v>
      </c>
      <c r="G9" s="33"/>
      <c r="H9" s="34"/>
      <c r="L9" s="35"/>
      <c r="M9" s="15"/>
    </row>
    <row r="10" spans="1:28" ht="14.25" customHeight="1">
      <c r="A10" s="19"/>
      <c r="B10" s="25"/>
      <c r="C10" s="189" t="s">
        <v>16</v>
      </c>
      <c r="D10" s="189"/>
      <c r="E10" s="189"/>
      <c r="F10" s="27"/>
      <c r="G10" s="28"/>
      <c r="H10" s="34"/>
    </row>
    <row r="11" spans="1:28" ht="14.25" customHeight="1">
      <c r="A11" s="19"/>
      <c r="B11" s="25"/>
      <c r="C11" s="30"/>
      <c r="D11" s="30" t="s">
        <v>17</v>
      </c>
      <c r="E11" s="31">
        <v>1</v>
      </c>
      <c r="F11" s="32" t="s">
        <v>18</v>
      </c>
      <c r="G11" s="33"/>
      <c r="H11" s="34"/>
    </row>
    <row r="12" spans="1:28" ht="14.25" customHeight="1">
      <c r="A12" s="19"/>
      <c r="B12" s="25"/>
      <c r="C12" s="30"/>
      <c r="D12" s="30" t="s">
        <v>19</v>
      </c>
      <c r="E12" s="30">
        <f>E14*1000/E6</f>
        <v>1000</v>
      </c>
      <c r="F12" s="32" t="s">
        <v>18</v>
      </c>
      <c r="G12" s="33"/>
      <c r="H12" s="34"/>
    </row>
    <row r="13" spans="1:28" ht="14.25" customHeight="1" thickBot="1">
      <c r="A13" s="19"/>
      <c r="B13" s="25"/>
      <c r="C13" s="189" t="s">
        <v>20</v>
      </c>
      <c r="D13" s="189"/>
      <c r="E13" s="189"/>
      <c r="F13" s="27"/>
      <c r="G13" s="28"/>
      <c r="H13" s="34"/>
    </row>
    <row r="14" spans="1:28" ht="14.25" customHeight="1">
      <c r="A14" s="19"/>
      <c r="B14" s="25"/>
      <c r="C14" s="30"/>
      <c r="D14" s="30" t="s">
        <v>21</v>
      </c>
      <c r="E14" s="31">
        <v>10</v>
      </c>
      <c r="F14" s="32" t="s">
        <v>22</v>
      </c>
      <c r="G14" s="33"/>
      <c r="H14" s="34"/>
      <c r="K14" s="38" t="s">
        <v>23</v>
      </c>
      <c r="L14" s="39"/>
      <c r="M14" s="39"/>
      <c r="N14" s="40"/>
    </row>
    <row r="15" spans="1:28" ht="14.25" customHeight="1">
      <c r="A15" s="19"/>
      <c r="B15" s="25"/>
      <c r="C15" s="30"/>
      <c r="D15" s="30" t="s">
        <v>24</v>
      </c>
      <c r="E15" s="31">
        <v>2</v>
      </c>
      <c r="F15" s="32" t="s">
        <v>25</v>
      </c>
      <c r="G15" s="33"/>
      <c r="H15" s="34"/>
      <c r="K15" s="25"/>
      <c r="L15" s="41"/>
      <c r="M15" s="41"/>
      <c r="N15" s="42"/>
      <c r="O15" s="34"/>
    </row>
    <row r="16" spans="1:28" ht="14.25" customHeight="1">
      <c r="A16" s="19"/>
      <c r="B16" s="25"/>
      <c r="C16" s="30"/>
      <c r="D16" s="30" t="s">
        <v>26</v>
      </c>
      <c r="E16" s="30">
        <f>E14*E15</f>
        <v>20</v>
      </c>
      <c r="F16" s="32" t="s">
        <v>22</v>
      </c>
      <c r="G16" s="33"/>
      <c r="H16" s="34"/>
      <c r="K16" s="25"/>
      <c r="L16" s="26" t="s">
        <v>27</v>
      </c>
      <c r="M16" s="43">
        <f>ExpectedTransferRate</f>
        <v>291.66666666666669</v>
      </c>
      <c r="N16" s="28" t="s">
        <v>28</v>
      </c>
      <c r="O16" s="34"/>
    </row>
    <row r="17" spans="1:15" ht="14" customHeight="1">
      <c r="A17" s="19"/>
      <c r="B17" s="25"/>
      <c r="C17" s="189" t="s">
        <v>29</v>
      </c>
      <c r="D17" s="189"/>
      <c r="E17" s="189"/>
      <c r="F17" s="27"/>
      <c r="G17" s="28"/>
      <c r="H17" s="34"/>
      <c r="K17" s="25"/>
      <c r="L17" s="26" t="s">
        <v>30</v>
      </c>
      <c r="M17" s="43">
        <f>FinalEstimatedNumDrives</f>
        <v>3</v>
      </c>
      <c r="N17" s="28" t="s">
        <v>31</v>
      </c>
      <c r="O17" s="34"/>
    </row>
    <row r="18" spans="1:15" ht="16" customHeight="1">
      <c r="A18" s="19"/>
      <c r="B18" s="25"/>
      <c r="C18" s="30"/>
      <c r="D18" s="30" t="s">
        <v>32</v>
      </c>
      <c r="E18" s="171" t="s">
        <v>290</v>
      </c>
      <c r="F18" s="32"/>
      <c r="G18" s="33"/>
      <c r="H18" s="34"/>
      <c r="K18" s="25"/>
      <c r="L18" s="26" t="s">
        <v>33</v>
      </c>
      <c r="M18" s="43">
        <f>EstimatedNumTapes</f>
        <v>806</v>
      </c>
      <c r="N18" s="28" t="s">
        <v>34</v>
      </c>
      <c r="O18" s="34"/>
    </row>
    <row r="19" spans="1:15" ht="21" customHeight="1">
      <c r="A19" s="19"/>
      <c r="B19" s="25"/>
      <c r="C19" s="30"/>
      <c r="D19" s="30" t="s">
        <v>35</v>
      </c>
      <c r="E19" s="171" t="s">
        <v>36</v>
      </c>
      <c r="F19" s="32"/>
      <c r="G19" s="33"/>
      <c r="H19" s="34"/>
      <c r="K19" s="25"/>
      <c r="L19" s="26" t="s">
        <v>37</v>
      </c>
      <c r="M19" s="45">
        <f>EstimatedNumServers</f>
        <v>2</v>
      </c>
      <c r="N19" s="42"/>
      <c r="O19" s="34"/>
    </row>
    <row r="20" spans="1:15" ht="19" customHeight="1" thickBot="1">
      <c r="A20" s="19"/>
      <c r="B20" s="25"/>
      <c r="C20" s="30"/>
      <c r="D20" s="30" t="s">
        <v>38</v>
      </c>
      <c r="E20" s="171" t="s">
        <v>39</v>
      </c>
      <c r="F20" s="32"/>
      <c r="G20" s="33"/>
      <c r="H20" s="34"/>
      <c r="K20" s="46"/>
      <c r="L20" s="47"/>
      <c r="M20" s="47"/>
      <c r="N20" s="48"/>
      <c r="O20" s="34"/>
    </row>
    <row r="21" spans="1:15" ht="14.25" customHeight="1">
      <c r="A21" s="19"/>
      <c r="B21" s="25"/>
      <c r="C21" s="30"/>
      <c r="D21" s="30"/>
      <c r="E21" s="30"/>
      <c r="F21" s="32"/>
      <c r="G21" s="33"/>
      <c r="H21" s="34"/>
      <c r="L21" s="49"/>
      <c r="M21" s="49"/>
      <c r="N21" s="49"/>
      <c r="O21" s="34"/>
    </row>
    <row r="22" spans="1:15" ht="151" customHeight="1">
      <c r="A22" s="19"/>
      <c r="B22" s="25"/>
      <c r="C22" s="30"/>
      <c r="D22" s="30"/>
      <c r="E22" s="30"/>
      <c r="F22" s="32"/>
      <c r="G22" s="33"/>
      <c r="H22" s="34"/>
    </row>
    <row r="23" spans="1:15" ht="14" customHeight="1">
      <c r="A23" s="19"/>
      <c r="B23" s="25"/>
      <c r="C23" s="30"/>
      <c r="D23" s="30"/>
      <c r="E23" s="30"/>
      <c r="F23" s="32"/>
      <c r="G23" s="33"/>
      <c r="H23" s="34"/>
    </row>
    <row r="24" spans="1:15" ht="14.25" customHeight="1">
      <c r="A24" s="19"/>
      <c r="B24" s="25"/>
      <c r="C24" s="30"/>
      <c r="D24" s="30" t="s">
        <v>40</v>
      </c>
      <c r="E24" s="45" t="str">
        <f>VLOOKUP(E18,E39:F49,2,FALSE)</f>
        <v>LA</v>
      </c>
      <c r="F24" s="32"/>
      <c r="G24" s="33"/>
      <c r="H24" s="34"/>
    </row>
    <row r="25" spans="1:15" ht="14.25" customHeight="1">
      <c r="A25" s="19"/>
      <c r="B25" s="25"/>
      <c r="C25" s="30"/>
      <c r="D25" s="30" t="s">
        <v>41</v>
      </c>
      <c r="E25" s="45" t="str">
        <f>VLOOKUP(LibraryModel,E54:F56,2,FALSE)</f>
        <v>DiamondbackPict</v>
      </c>
      <c r="F25" s="32"/>
      <c r="G25" s="33"/>
      <c r="H25" s="34"/>
    </row>
    <row r="26" spans="1:15" ht="14.25" customHeight="1">
      <c r="A26" s="19"/>
      <c r="B26" s="25"/>
      <c r="C26" s="30"/>
      <c r="D26" s="30" t="s">
        <v>42</v>
      </c>
      <c r="E26" s="45" t="str">
        <f>VLOOKUP(E18,E39:G49,3,FALSE)</f>
        <v>LTO</v>
      </c>
      <c r="F26" s="32"/>
      <c r="G26" s="33"/>
      <c r="H26" s="34"/>
    </row>
    <row r="27" spans="1:15" ht="14.25" customHeight="1" thickBot="1">
      <c r="A27" s="19"/>
      <c r="B27" s="46"/>
      <c r="C27" s="50"/>
      <c r="D27" s="50"/>
      <c r="E27" s="50"/>
      <c r="F27" s="51"/>
      <c r="G27" s="52"/>
      <c r="H27" s="34"/>
    </row>
    <row r="28" spans="1:15" ht="14.25" customHeight="1">
      <c r="A28" s="19"/>
      <c r="B28" s="19"/>
      <c r="C28" s="34"/>
      <c r="D28" s="34"/>
      <c r="E28" s="34"/>
      <c r="F28" s="34"/>
      <c r="G28" s="34"/>
      <c r="H28" s="34"/>
    </row>
    <row r="29" spans="1:15" ht="14.25" customHeight="1" thickBot="1">
      <c r="A29" s="19"/>
      <c r="B29" s="19"/>
      <c r="C29" s="19"/>
      <c r="D29" s="19"/>
      <c r="E29" s="19"/>
      <c r="F29" s="19"/>
      <c r="G29" s="19"/>
      <c r="H29" s="19"/>
    </row>
    <row r="30" spans="1:15" ht="15" customHeight="1">
      <c r="A30" s="19"/>
      <c r="B30" s="53" t="s">
        <v>43</v>
      </c>
      <c r="C30" s="54"/>
      <c r="D30" s="54"/>
      <c r="E30" s="54"/>
      <c r="F30" s="54"/>
      <c r="G30" s="55"/>
      <c r="H30" s="19"/>
    </row>
    <row r="31" spans="1:15" ht="15" customHeight="1">
      <c r="A31" s="19"/>
      <c r="B31" s="25"/>
      <c r="C31" s="30"/>
      <c r="D31" s="30" t="s">
        <v>44</v>
      </c>
      <c r="E31" s="44" t="s">
        <v>45</v>
      </c>
      <c r="F31" s="30"/>
      <c r="G31" s="33"/>
      <c r="H31" s="34"/>
    </row>
    <row r="32" spans="1:15" ht="15" customHeight="1">
      <c r="A32" s="19"/>
      <c r="B32" s="25"/>
      <c r="C32" s="30"/>
      <c r="D32" s="30" t="s">
        <v>46</v>
      </c>
      <c r="E32" s="44" t="s">
        <v>47</v>
      </c>
      <c r="F32" s="30"/>
      <c r="G32" s="33"/>
      <c r="H32" s="34"/>
    </row>
    <row r="33" spans="1:10" ht="15" customHeight="1">
      <c r="A33" s="19"/>
      <c r="B33" s="25"/>
      <c r="C33" s="30"/>
      <c r="D33" s="30" t="s">
        <v>48</v>
      </c>
      <c r="E33" s="44" t="s">
        <v>47</v>
      </c>
      <c r="F33" s="30"/>
      <c r="G33" s="33"/>
      <c r="H33" s="34"/>
    </row>
    <row r="34" spans="1:10" ht="15" customHeight="1" thickBot="1">
      <c r="A34" s="19"/>
      <c r="B34" s="46"/>
      <c r="C34" s="50"/>
      <c r="D34" s="50"/>
      <c r="E34" s="50"/>
      <c r="F34" s="50"/>
      <c r="G34" s="52"/>
      <c r="H34" s="34"/>
    </row>
    <row r="35" spans="1:10" ht="14.25" customHeight="1">
      <c r="A35" s="19"/>
      <c r="C35" s="34"/>
      <c r="D35" s="34"/>
      <c r="E35" s="34"/>
      <c r="F35" s="34"/>
      <c r="G35" s="34"/>
      <c r="H35" s="34"/>
      <c r="J35" s="56"/>
    </row>
    <row r="36" spans="1:10" ht="15" hidden="1" customHeight="1">
      <c r="J36" s="56"/>
    </row>
    <row r="37" spans="1:10" ht="15" hidden="1" customHeight="1">
      <c r="C37" s="56" t="s">
        <v>49</v>
      </c>
      <c r="D37" s="56"/>
      <c r="E37" s="56"/>
      <c r="F37" s="56"/>
      <c r="G37" s="56"/>
      <c r="H37" s="56"/>
      <c r="I37" s="56"/>
      <c r="J37" s="56"/>
    </row>
    <row r="38" spans="1:10" ht="15" hidden="1" customHeight="1">
      <c r="C38" s="56"/>
      <c r="D38" s="56"/>
      <c r="E38" s="56" t="s">
        <v>50</v>
      </c>
      <c r="F38" s="56" t="s">
        <v>51</v>
      </c>
      <c r="G38" s="56" t="s">
        <v>52</v>
      </c>
      <c r="H38" s="56"/>
      <c r="I38" s="56"/>
      <c r="J38" s="56"/>
    </row>
    <row r="39" spans="1:10" ht="15" hidden="1" customHeight="1">
      <c r="C39" s="56"/>
      <c r="D39" s="56" t="s">
        <v>53</v>
      </c>
      <c r="E39" s="57" t="s">
        <v>290</v>
      </c>
      <c r="F39" s="58" t="s">
        <v>288</v>
      </c>
      <c r="G39" s="58" t="s">
        <v>56</v>
      </c>
      <c r="H39" s="58"/>
      <c r="I39" s="58"/>
      <c r="J39" s="56"/>
    </row>
    <row r="40" spans="1:10" ht="15" hidden="1" customHeight="1">
      <c r="C40" s="56"/>
      <c r="D40" s="56"/>
      <c r="E40" s="57" t="s">
        <v>54</v>
      </c>
      <c r="F40" s="58" t="s">
        <v>55</v>
      </c>
      <c r="G40" s="58" t="s">
        <v>56</v>
      </c>
      <c r="H40" s="58"/>
      <c r="I40" s="58"/>
      <c r="J40" s="56"/>
    </row>
    <row r="41" spans="1:10" ht="15" hidden="1" customHeight="1">
      <c r="C41" s="56"/>
      <c r="D41" s="56"/>
      <c r="E41" s="57" t="s">
        <v>57</v>
      </c>
      <c r="F41" s="58" t="s">
        <v>58</v>
      </c>
      <c r="G41" s="58" t="s">
        <v>56</v>
      </c>
      <c r="H41" s="58"/>
      <c r="I41" s="58"/>
      <c r="J41" s="56"/>
    </row>
    <row r="42" spans="1:10" ht="15" hidden="1" customHeight="1">
      <c r="C42" s="56"/>
      <c r="D42" s="56"/>
      <c r="E42" s="57" t="s">
        <v>59</v>
      </c>
      <c r="F42" s="58" t="s">
        <v>60</v>
      </c>
      <c r="G42" s="58" t="s">
        <v>56</v>
      </c>
      <c r="H42" s="58"/>
      <c r="I42" s="58"/>
      <c r="J42" s="56"/>
    </row>
    <row r="43" spans="1:10" ht="15" hidden="1" customHeight="1">
      <c r="C43" s="56"/>
      <c r="D43" s="56"/>
      <c r="E43" s="57" t="s">
        <v>61</v>
      </c>
      <c r="F43" s="58" t="s">
        <v>62</v>
      </c>
      <c r="G43" s="58" t="s">
        <v>56</v>
      </c>
      <c r="H43" s="58"/>
      <c r="I43" s="58"/>
      <c r="J43" s="56"/>
    </row>
    <row r="44" spans="1:10" ht="15" hidden="1" customHeight="1">
      <c r="C44" s="56"/>
      <c r="D44" s="56"/>
      <c r="E44" s="57" t="s">
        <v>63</v>
      </c>
      <c r="F44" s="58" t="s">
        <v>64</v>
      </c>
      <c r="G44" s="58" t="s">
        <v>56</v>
      </c>
      <c r="H44" s="58"/>
      <c r="I44" s="58"/>
      <c r="J44" s="56"/>
    </row>
    <row r="45" spans="1:10" ht="15" hidden="1" customHeight="1">
      <c r="C45" s="56"/>
      <c r="D45" s="56"/>
      <c r="E45" s="57" t="s">
        <v>65</v>
      </c>
      <c r="F45" s="58" t="s">
        <v>66</v>
      </c>
      <c r="G45" s="58" t="s">
        <v>56</v>
      </c>
      <c r="H45" s="58"/>
      <c r="I45" s="58"/>
      <c r="J45" s="56"/>
    </row>
    <row r="46" spans="1:10" ht="15" hidden="1" customHeight="1">
      <c r="C46" s="56"/>
      <c r="D46" s="56"/>
      <c r="E46" s="59" t="s">
        <v>67</v>
      </c>
      <c r="F46" s="60" t="s">
        <v>68</v>
      </c>
      <c r="G46" s="60" t="s">
        <v>69</v>
      </c>
      <c r="H46" s="60"/>
      <c r="I46" s="60"/>
      <c r="J46" s="56"/>
    </row>
    <row r="47" spans="1:10" ht="15" hidden="1" customHeight="1">
      <c r="C47" s="56"/>
      <c r="D47" s="56"/>
      <c r="E47" s="57" t="s">
        <v>70</v>
      </c>
      <c r="F47" s="58" t="s">
        <v>71</v>
      </c>
      <c r="G47" s="58" t="s">
        <v>69</v>
      </c>
      <c r="H47" s="58"/>
      <c r="I47" s="58"/>
      <c r="J47" s="56"/>
    </row>
    <row r="48" spans="1:10" ht="15" hidden="1" customHeight="1">
      <c r="C48" s="56"/>
      <c r="D48" s="56"/>
      <c r="E48" s="57" t="s">
        <v>72</v>
      </c>
      <c r="F48" s="58" t="s">
        <v>73</v>
      </c>
      <c r="G48" s="58" t="s">
        <v>69</v>
      </c>
      <c r="H48" s="58"/>
      <c r="I48" s="58"/>
      <c r="J48" s="56"/>
    </row>
    <row r="49" spans="3:13" ht="15" hidden="1" customHeight="1">
      <c r="C49" s="56"/>
      <c r="D49" s="56"/>
      <c r="E49" s="57" t="s">
        <v>74</v>
      </c>
      <c r="F49" s="58" t="s">
        <v>75</v>
      </c>
      <c r="G49" s="58" t="s">
        <v>69</v>
      </c>
      <c r="H49" s="58"/>
      <c r="I49" s="58"/>
      <c r="J49" s="56"/>
    </row>
    <row r="50" spans="3:13" ht="15" hidden="1" customHeight="1">
      <c r="C50" s="56"/>
      <c r="D50" s="56"/>
      <c r="E50" s="61"/>
      <c r="F50" s="56"/>
      <c r="G50" s="56"/>
      <c r="H50" s="56"/>
      <c r="I50" s="56"/>
      <c r="J50" s="56"/>
    </row>
    <row r="51" spans="3:13" ht="15" hidden="1" customHeight="1">
      <c r="C51" s="56"/>
      <c r="D51" s="56" t="s">
        <v>77</v>
      </c>
      <c r="E51" s="61" t="s">
        <v>45</v>
      </c>
      <c r="F51" s="56"/>
      <c r="G51" s="56"/>
      <c r="H51" s="56"/>
      <c r="I51" s="56"/>
    </row>
    <row r="52" spans="3:13" ht="15" hidden="1" customHeight="1">
      <c r="C52" s="56"/>
      <c r="D52" s="56"/>
      <c r="E52" s="61" t="s">
        <v>47</v>
      </c>
      <c r="F52" s="56"/>
      <c r="G52" s="56"/>
      <c r="H52" s="56"/>
      <c r="I52" s="56"/>
    </row>
    <row r="53" spans="3:13" ht="15" hidden="1" customHeight="1">
      <c r="E53" s="35"/>
      <c r="J53" s="14" t="s">
        <v>78</v>
      </c>
      <c r="K53" s="14" t="s">
        <v>79</v>
      </c>
      <c r="L53" s="20" t="s">
        <v>80</v>
      </c>
      <c r="M53" s="20" t="s">
        <v>81</v>
      </c>
    </row>
    <row r="54" spans="3:13" ht="15" hidden="1" customHeight="1">
      <c r="D54" s="14" t="s">
        <v>82</v>
      </c>
      <c r="E54" s="35" t="s">
        <v>83</v>
      </c>
      <c r="F54" s="14" t="s">
        <v>84</v>
      </c>
      <c r="J54" s="20">
        <v>18</v>
      </c>
      <c r="K54" s="20" t="s">
        <v>85</v>
      </c>
      <c r="L54" s="20">
        <v>409</v>
      </c>
      <c r="M54" s="20" t="s">
        <v>85</v>
      </c>
    </row>
    <row r="55" spans="3:13" ht="15" hidden="1" customHeight="1">
      <c r="E55" s="35" t="s">
        <v>86</v>
      </c>
      <c r="F55" s="14" t="s">
        <v>87</v>
      </c>
      <c r="J55" s="20">
        <v>128</v>
      </c>
      <c r="K55" s="20" t="s">
        <v>85</v>
      </c>
      <c r="L55" s="20">
        <v>23170</v>
      </c>
      <c r="M55" s="20">
        <v>17550</v>
      </c>
    </row>
    <row r="56" spans="3:13" ht="15" hidden="1" customHeight="1">
      <c r="E56" s="62" t="s">
        <v>36</v>
      </c>
      <c r="F56" s="14" t="s">
        <v>88</v>
      </c>
      <c r="J56" s="63" t="s">
        <v>89</v>
      </c>
      <c r="K56" s="64" t="s">
        <v>85</v>
      </c>
      <c r="L56" s="63" t="s">
        <v>89</v>
      </c>
      <c r="M56" s="64" t="s">
        <v>85</v>
      </c>
    </row>
    <row r="57" spans="3:13" ht="15" hidden="1" customHeight="1">
      <c r="L57" s="14"/>
      <c r="M57" s="14"/>
    </row>
    <row r="58" spans="3:13" ht="15" hidden="1" customHeight="1">
      <c r="D58" s="14" t="s">
        <v>90</v>
      </c>
      <c r="E58" s="35"/>
    </row>
    <row r="59" spans="3:13" ht="15" hidden="1" customHeight="1">
      <c r="D59" s="15" t="s">
        <v>91</v>
      </c>
      <c r="E59" s="35" t="s">
        <v>39</v>
      </c>
    </row>
    <row r="60" spans="3:13" ht="15" hidden="1" customHeight="1">
      <c r="D60" s="15"/>
      <c r="E60" s="35" t="s">
        <v>92</v>
      </c>
    </row>
    <row r="61" spans="3:13" ht="15" hidden="1" customHeight="1">
      <c r="D61" s="15"/>
      <c r="E61" s="35"/>
    </row>
    <row r="62" spans="3:13" ht="15" hidden="1" customHeight="1">
      <c r="D62" s="15" t="s">
        <v>93</v>
      </c>
      <c r="E62" s="35" t="s">
        <v>39</v>
      </c>
    </row>
    <row r="63" spans="3:13" ht="15" hidden="1" customHeight="1">
      <c r="D63" s="15"/>
      <c r="E63" s="35"/>
    </row>
    <row r="64" spans="3:13" ht="15" hidden="1" customHeight="1">
      <c r="D64" s="15" t="s">
        <v>94</v>
      </c>
      <c r="E64" s="35" t="s">
        <v>39</v>
      </c>
    </row>
    <row r="65" spans="4:5" ht="15" hidden="1" customHeight="1">
      <c r="D65" s="15"/>
      <c r="E65" s="35"/>
    </row>
    <row r="66" spans="4:5" ht="15" hidden="1" customHeight="1">
      <c r="D66" s="15"/>
      <c r="E66" s="35"/>
    </row>
    <row r="67" spans="4:5" ht="15" customHeight="1">
      <c r="D67" s="14" t="s">
        <v>95</v>
      </c>
      <c r="E67" s="15"/>
    </row>
    <row r="68" spans="4:5" ht="151.5" customHeight="1">
      <c r="D68" s="65"/>
      <c r="E68" s="66" t="s">
        <v>93</v>
      </c>
    </row>
    <row r="69" spans="4:5" ht="151.5" customHeight="1">
      <c r="E69" s="66" t="s">
        <v>94</v>
      </c>
    </row>
    <row r="70" spans="4:5" ht="151.5" customHeight="1">
      <c r="E70" s="66" t="s">
        <v>91</v>
      </c>
    </row>
    <row r="71" spans="4:5" ht="15" hidden="1" customHeight="1">
      <c r="E71" s="15"/>
    </row>
    <row r="72" spans="4:5" ht="15" hidden="1" customHeight="1">
      <c r="E72" s="15"/>
    </row>
    <row r="73" spans="4:5" ht="15" hidden="1" customHeight="1">
      <c r="E73" s="15"/>
    </row>
    <row r="74" spans="4:5" ht="15" hidden="1" customHeight="1">
      <c r="E74" s="15"/>
    </row>
    <row r="75" spans="4:5" ht="15" hidden="1" customHeight="1">
      <c r="E75" s="15"/>
    </row>
    <row r="76" spans="4:5" ht="15" hidden="1" customHeight="1">
      <c r="E76" s="15"/>
    </row>
    <row r="77" spans="4:5" ht="15" hidden="1" customHeight="1">
      <c r="E77" s="15"/>
    </row>
    <row r="78" spans="4:5" ht="15" hidden="1" customHeight="1">
      <c r="E78" s="15"/>
    </row>
    <row r="79" spans="4:5" ht="15" hidden="1" customHeight="1">
      <c r="E79" s="15"/>
    </row>
    <row r="80" spans="4:5" ht="15" hidden="1" customHeight="1">
      <c r="E80" s="15"/>
    </row>
    <row r="81" spans="5:5" ht="15" hidden="1" customHeight="1">
      <c r="E81" s="15"/>
    </row>
    <row r="82" spans="5:5" ht="15" hidden="1" customHeight="1">
      <c r="E82" s="15"/>
    </row>
    <row r="83" spans="5:5" ht="15" hidden="1" customHeight="1">
      <c r="E83" s="15"/>
    </row>
    <row r="84" spans="5:5" ht="15" hidden="1" customHeight="1">
      <c r="E84" s="15"/>
    </row>
    <row r="85" spans="5:5" ht="15" hidden="1" customHeight="1">
      <c r="E85" s="15"/>
    </row>
    <row r="86" spans="5:5" ht="15" hidden="1" customHeight="1">
      <c r="E86" s="15"/>
    </row>
    <row r="87" spans="5:5" ht="15" hidden="1" customHeight="1">
      <c r="E87" s="15"/>
    </row>
    <row r="88" spans="5:5" ht="15" hidden="1" customHeight="1">
      <c r="E88" s="15"/>
    </row>
    <row r="89" spans="5:5" ht="15" hidden="1" customHeight="1">
      <c r="E89" s="15"/>
    </row>
    <row r="90" spans="5:5" ht="15" hidden="1" customHeight="1">
      <c r="E90" s="15"/>
    </row>
    <row r="91" spans="5:5" ht="15" hidden="1" customHeight="1">
      <c r="E91" s="15"/>
    </row>
    <row r="92" spans="5:5" ht="15" hidden="1" customHeight="1">
      <c r="E92" s="15"/>
    </row>
    <row r="93" spans="5:5" ht="15" hidden="1" customHeight="1">
      <c r="E93" s="15"/>
    </row>
    <row r="94" spans="5:5" ht="15" hidden="1" customHeight="1">
      <c r="E94" s="15"/>
    </row>
    <row r="95" spans="5:5" ht="15" hidden="1" customHeight="1">
      <c r="E95" s="15"/>
    </row>
    <row r="96" spans="5:5" ht="15" hidden="1" customHeight="1">
      <c r="E96" s="15"/>
    </row>
    <row r="97" spans="5:5" ht="15" hidden="1" customHeight="1">
      <c r="E97" s="15"/>
    </row>
    <row r="98" spans="5:5" ht="15" hidden="1" customHeight="1">
      <c r="E98" s="15"/>
    </row>
    <row r="99" spans="5:5" ht="15" hidden="1" customHeight="1">
      <c r="E99" s="15"/>
    </row>
    <row r="100" spans="5:5" ht="15" hidden="1" customHeight="1">
      <c r="E100" s="15"/>
    </row>
    <row r="101" spans="5:5" ht="15" hidden="1" customHeight="1">
      <c r="E101" s="15"/>
    </row>
    <row r="102" spans="5:5" ht="15" hidden="1" customHeight="1">
      <c r="E102" s="15"/>
    </row>
    <row r="103" spans="5:5" ht="15" hidden="1" customHeight="1">
      <c r="E103" s="15"/>
    </row>
    <row r="104" spans="5:5" ht="15" hidden="1" customHeight="1">
      <c r="E104" s="15"/>
    </row>
    <row r="105" spans="5:5" ht="15" hidden="1" customHeight="1">
      <c r="E105" s="15"/>
    </row>
    <row r="106" spans="5:5" ht="15" hidden="1" customHeight="1">
      <c r="E106" s="15"/>
    </row>
    <row r="107" spans="5:5" ht="15" hidden="1" customHeight="1">
      <c r="E107" s="15"/>
    </row>
    <row r="108" spans="5:5" ht="15" hidden="1" customHeight="1">
      <c r="E108" s="15"/>
    </row>
    <row r="109" spans="5:5" ht="15" hidden="1" customHeight="1">
      <c r="E109" s="15"/>
    </row>
    <row r="110" spans="5:5" ht="15" hidden="1" customHeight="1">
      <c r="E110" s="15"/>
    </row>
    <row r="111" spans="5:5" ht="15" hidden="1" customHeight="1">
      <c r="E111" s="15"/>
    </row>
    <row r="112" spans="5:5" ht="15" hidden="1" customHeight="1">
      <c r="E112" s="15"/>
    </row>
    <row r="113" spans="5:5" ht="15" hidden="1" customHeight="1">
      <c r="E113" s="15"/>
    </row>
    <row r="114" spans="5:5" ht="15" hidden="1" customHeight="1">
      <c r="E114" s="15"/>
    </row>
    <row r="115" spans="5:5" ht="15" hidden="1" customHeight="1">
      <c r="E115" s="15"/>
    </row>
    <row r="116" spans="5:5" ht="15" hidden="1" customHeight="1">
      <c r="E116" s="15"/>
    </row>
    <row r="117" spans="5:5" ht="15" hidden="1" customHeight="1">
      <c r="E117" s="15"/>
    </row>
    <row r="118" spans="5:5" ht="15" hidden="1" customHeight="1">
      <c r="E118" s="15"/>
    </row>
    <row r="119" spans="5:5" ht="15" hidden="1" customHeight="1">
      <c r="E119" s="15"/>
    </row>
    <row r="120" spans="5:5" ht="15" hidden="1" customHeight="1">
      <c r="E120" s="15"/>
    </row>
  </sheetData>
  <sheetProtection algorithmName="SHA-512" hashValue="LM7FTPYJNeFEeNWJ5vZRT6Pz0V4icbFnea+pK+8xGPVeTgD2QhWed92JilQf42ddmWRArOgZ/SCNSKFIvWu9bw==" saltValue="dhnpHmVVLVYe61fyCBFuLQ==" spinCount="100000" sheet="1" formatCells="0" formatColumns="0" formatRows="0" insertColumns="0" insertRows="0" insertHyperlinks="0" deleteColumns="0" deleteRows="0" sort="0" autoFilter="0" pivotTables="0"/>
  <sortState xmlns:xlrd2="http://schemas.microsoft.com/office/spreadsheetml/2017/richdata2" ref="E52:F54">
    <sortCondition ref="E52"/>
  </sortState>
  <mergeCells count="7">
    <mergeCell ref="C13:E13"/>
    <mergeCell ref="C17:E17"/>
    <mergeCell ref="D3:E3"/>
    <mergeCell ref="B4:G4"/>
    <mergeCell ref="C2:F2"/>
    <mergeCell ref="C5:E5"/>
    <mergeCell ref="C10:E10"/>
  </mergeCells>
  <phoneticPr fontId="3" type="noConversion"/>
  <dataValidations xWindow="653" yWindow="562" count="12">
    <dataValidation type="decimal" allowBlank="1" showInputMessage="1" showErrorMessage="1" errorTitle="Outside the range" error="Time must be between 1 and 24 hours." promptTitle="Operational Hours" prompt="Default assumption in a transparent solution should be 20 hours" sqref="E8" xr:uid="{00000000-0002-0000-0100-000000000000}">
      <formula1>1</formula1>
      <formula2>24</formula2>
    </dataValidation>
    <dataValidation type="decimal" allowBlank="1" showInputMessage="1" showErrorMessage="1" sqref="E15" xr:uid="{00000000-0002-0000-0100-000001000000}">
      <formula1>1</formula1>
      <formula2>3</formula2>
    </dataValidation>
    <dataValidation type="decimal" operator="greaterThanOrEqual" allowBlank="1" showInputMessage="1" showErrorMessage="1" sqref="E6:E7" xr:uid="{00000000-0002-0000-0100-000002000000}">
      <formula1>0</formula1>
    </dataValidation>
    <dataValidation type="decimal" operator="greaterThanOrEqual" allowBlank="1" showInputMessage="1" showErrorMessage="1" sqref="E11" xr:uid="{00000000-0002-0000-0100-000003000000}">
      <formula1>1</formula1>
    </dataValidation>
    <dataValidation type="decimal" operator="greaterThanOrEqual" showInputMessage="1" showErrorMessage="1" sqref="E9" xr:uid="{00000000-0002-0000-0100-000004000000}">
      <formula1>1</formula1>
    </dataValidation>
    <dataValidation allowBlank="1" showErrorMessage="1" errorTitle="Choose a Valid Tape drive" error="Choose a Valid Tape drive from the drop Down" sqref="E24:E26" xr:uid="{00000000-0002-0000-0100-000005000000}"/>
    <dataValidation type="list" allowBlank="1" showInputMessage="1" showErrorMessage="1" errorTitle="Wrong" error="Please enter yes or no" promptTitle="When to say yes" prompt="Enter &quot;YES&quot; in this box ONLY if the installation is not new.  It is assumed that existing GPFS cluster is fully redundant." sqref="E33" xr:uid="{00000000-0002-0000-0100-000006000000}">
      <formula1>$E$51:$E$52</formula1>
    </dataValidation>
    <dataValidation type="list" allowBlank="1" showInputMessage="1" showErrorMessage="1" errorTitle="Wrong" error="Please enter yes or no" promptTitle="When to say yes" prompt="Enter &quot;YES&quot; in this box ONLY if two Fibre Channel connections are required for DPF and CPFS for each drive." sqref="E32" xr:uid="{00000000-0002-0000-0100-000007000000}">
      <formula1>$E$51:$E$52</formula1>
    </dataValidation>
    <dataValidation type="list" allowBlank="1" showErrorMessage="1" errorTitle="Requires Yes or no" error="Please choose either yes or no.  _x000a_" sqref="E31" xr:uid="{00000000-0002-0000-0100-000008000000}">
      <formula1>$E$51:$E$52</formula1>
    </dataValidation>
    <dataValidation type="list" allowBlank="1" showErrorMessage="1" errorTitle="Choose a Valid Tape drive" error="Choose a Valid Tape drive from the drop Down" sqref="E19" xr:uid="{00000000-0002-0000-0100-000009000000}">
      <formula1>$E$54:$E$56</formula1>
    </dataValidation>
    <dataValidation type="list" allowBlank="1" showErrorMessage="1" errorTitle="Choose a Valid Tape drive" error="Choose a Valid Tape drive from the drop Down" sqref="E20" xr:uid="{00000000-0002-0000-0100-00000A000000}">
      <formula1>INDIRECT(LibraryModel)</formula1>
    </dataValidation>
    <dataValidation type="list" allowBlank="1" showErrorMessage="1" errorTitle="Choose a Valid Tape drive" error="Choose a Valid Tape drive from the drop Down" sqref="E18" xr:uid="{00000000-0002-0000-0100-00000B000000}">
      <formula1>$E$39:$E$49</formula1>
    </dataValidation>
  </dataValidations>
  <pageMargins left="0.75" right="0.75" top="1" bottom="1" header="0.5" footer="0.5"/>
  <pageSetup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tint="0.39997558519241921"/>
  </sheetPr>
  <dimension ref="A1:E36"/>
  <sheetViews>
    <sheetView workbookViewId="0">
      <selection activeCell="N27" sqref="N27"/>
    </sheetView>
  </sheetViews>
  <sheetFormatPr baseColWidth="10" defaultColWidth="8.83203125" defaultRowHeight="16" zeroHeight="1"/>
  <cols>
    <col min="1" max="1" width="8.83203125" style="14"/>
    <col min="2" max="2" width="58.83203125" style="14" customWidth="1"/>
    <col min="3" max="3" width="53" style="14" customWidth="1"/>
    <col min="4" max="4" width="10.5" style="14" customWidth="1"/>
    <col min="5" max="5" width="48.83203125" style="14" customWidth="1"/>
    <col min="6" max="16384" width="8.83203125" style="14"/>
  </cols>
  <sheetData>
    <row r="1" spans="1:5">
      <c r="A1" s="14" t="s">
        <v>96</v>
      </c>
    </row>
    <row r="2" spans="1:5" ht="17" thickBot="1"/>
    <row r="3" spans="1:5">
      <c r="B3" s="210" t="s">
        <v>97</v>
      </c>
      <c r="C3" s="211"/>
      <c r="D3" s="211"/>
      <c r="E3" s="212"/>
    </row>
    <row r="4" spans="1:5" ht="17" thickBot="1">
      <c r="B4" s="213"/>
      <c r="C4" s="214"/>
      <c r="D4" s="214"/>
      <c r="E4" s="215"/>
    </row>
    <row r="5" spans="1:5" ht="102">
      <c r="B5" s="67" t="s">
        <v>98</v>
      </c>
      <c r="C5" s="68"/>
      <c r="D5" s="69">
        <f>EstimatedNumServers+'Tape Estimation'!C13</f>
        <v>3</v>
      </c>
      <c r="E5" s="101" t="s">
        <v>99</v>
      </c>
    </row>
    <row r="6" spans="1:5" ht="15.75" customHeight="1">
      <c r="B6" s="70" t="s">
        <v>100</v>
      </c>
      <c r="C6" s="71"/>
      <c r="D6" s="72">
        <f>EstimatedNumServers</f>
        <v>2</v>
      </c>
      <c r="E6" s="216"/>
    </row>
    <row r="7" spans="1:5" ht="15.75" customHeight="1">
      <c r="B7" s="73" t="s">
        <v>101</v>
      </c>
      <c r="C7" s="74"/>
      <c r="D7" s="72">
        <f>1</f>
        <v>1</v>
      </c>
      <c r="E7" s="216"/>
    </row>
    <row r="8" spans="1:5" ht="15.75" customHeight="1">
      <c r="B8" s="73" t="s">
        <v>102</v>
      </c>
      <c r="C8" s="74"/>
      <c r="D8" s="72">
        <f>D6-D7</f>
        <v>1</v>
      </c>
      <c r="E8" s="6"/>
    </row>
    <row r="9" spans="1:5" ht="15.75" customHeight="1" thickBot="1">
      <c r="B9" s="75" t="s">
        <v>103</v>
      </c>
      <c r="C9" s="76"/>
      <c r="D9" s="77" t="str">
        <f>IsHARequired</f>
        <v>YES</v>
      </c>
      <c r="E9" s="78"/>
    </row>
    <row r="10" spans="1:5" ht="18">
      <c r="B10" s="102" t="s">
        <v>104</v>
      </c>
      <c r="C10" s="8"/>
      <c r="D10" s="9"/>
      <c r="E10" s="10"/>
    </row>
    <row r="11" spans="1:5" ht="50.25" customHeight="1" thickBot="1">
      <c r="B11" s="70" t="s">
        <v>105</v>
      </c>
      <c r="C11" s="71"/>
      <c r="D11" s="79" t="str">
        <f>IF(EstimatedNumServers&gt;1, "YES", "NO")</f>
        <v>YES</v>
      </c>
      <c r="E11" s="104" t="s">
        <v>106</v>
      </c>
    </row>
    <row r="12" spans="1:5" ht="18" thickBot="1">
      <c r="A12" s="100"/>
      <c r="B12" s="80" t="s">
        <v>107</v>
      </c>
      <c r="C12" s="81"/>
      <c r="D12" s="82">
        <f>((IngestPerDayTB+RecallPerDayTB)*(DaysRetainedOnDisk+1))+EEMetaAndStubGB/1000</f>
        <v>23.019600000000001</v>
      </c>
      <c r="E12" s="12" t="s">
        <v>108</v>
      </c>
    </row>
    <row r="13" spans="1:5" ht="18">
      <c r="B13" s="217" t="s">
        <v>109</v>
      </c>
      <c r="C13" s="218"/>
      <c r="D13" s="218"/>
      <c r="E13" s="219"/>
    </row>
    <row r="14" spans="1:5" ht="15.75" customHeight="1">
      <c r="B14" s="70" t="s">
        <v>110</v>
      </c>
      <c r="C14" s="71"/>
      <c r="D14" s="72">
        <f>ExpectedTransferRate</f>
        <v>291.66666666666669</v>
      </c>
      <c r="E14" s="7" t="s">
        <v>28</v>
      </c>
    </row>
    <row r="15" spans="1:5" ht="15.75" customHeight="1">
      <c r="B15" s="70" t="s">
        <v>111</v>
      </c>
      <c r="C15" s="71"/>
      <c r="D15" s="72">
        <f>TotalTapeCapPB</f>
        <v>20</v>
      </c>
      <c r="E15" s="7" t="s">
        <v>22</v>
      </c>
    </row>
    <row r="16" spans="1:5" ht="15.75" customHeight="1">
      <c r="B16" s="83" t="s">
        <v>112</v>
      </c>
      <c r="C16" s="84"/>
      <c r="D16" s="85" t="str">
        <f>DriveType</f>
        <v>LA (30TB)</v>
      </c>
      <c r="E16" s="3"/>
    </row>
    <row r="17" spans="2:5" ht="15.75" customHeight="1">
      <c r="B17" s="83" t="s">
        <v>113</v>
      </c>
      <c r="C17" s="84"/>
      <c r="D17" s="85">
        <f>IF(D9="YES", (IF(EstimatedNumDrives&lt;3, 3,EstimatedNumDrives)), EstimatedNumDrives)</f>
        <v>3</v>
      </c>
      <c r="E17" s="3"/>
    </row>
    <row r="18" spans="2:5" ht="15.75" hidden="1" customHeight="1">
      <c r="B18" s="86" t="s">
        <v>114</v>
      </c>
      <c r="C18" s="87"/>
      <c r="D18" s="85" t="str">
        <f>MediaType</f>
        <v>LA</v>
      </c>
      <c r="E18" s="3"/>
    </row>
    <row r="19" spans="2:5" ht="15.75" customHeight="1">
      <c r="B19" s="83" t="s">
        <v>115</v>
      </c>
      <c r="C19" s="84"/>
      <c r="D19" s="85">
        <f>SUM(D20:D21)</f>
        <v>807</v>
      </c>
      <c r="E19" s="3"/>
    </row>
    <row r="20" spans="2:5" ht="15.75" customHeight="1">
      <c r="B20" s="88" t="s">
        <v>116</v>
      </c>
      <c r="C20" s="89"/>
      <c r="D20" s="85">
        <f>IF(EstimatedNumTapes&lt;EstimatedNumDrives,EstimatedNumDrives,EstimatedNumTapes)</f>
        <v>806</v>
      </c>
      <c r="E20" s="3"/>
    </row>
    <row r="21" spans="2:5" ht="15.75" customHeight="1" thickBot="1">
      <c r="B21" s="90" t="s">
        <v>117</v>
      </c>
      <c r="C21" s="91"/>
      <c r="D21" s="92">
        <v>1</v>
      </c>
      <c r="E21" s="4"/>
    </row>
    <row r="22" spans="2:5" ht="19" thickBot="1">
      <c r="B22" s="220" t="s">
        <v>118</v>
      </c>
      <c r="C22" s="221"/>
      <c r="D22" s="221"/>
      <c r="E22" s="222"/>
    </row>
    <row r="23" spans="2:5" ht="34.5" customHeight="1">
      <c r="B23" s="93"/>
      <c r="C23" s="94"/>
      <c r="D23" s="95" t="s">
        <v>119</v>
      </c>
      <c r="E23" s="103" t="s">
        <v>120</v>
      </c>
    </row>
    <row r="24" spans="2:5">
      <c r="B24" s="86" t="s">
        <v>121</v>
      </c>
      <c r="C24" s="87"/>
      <c r="D24" s="96"/>
      <c r="E24" s="97">
        <f>EstimatedNumServers</f>
        <v>2</v>
      </c>
    </row>
    <row r="25" spans="2:5">
      <c r="B25" s="98" t="s">
        <v>122</v>
      </c>
      <c r="C25" s="87"/>
      <c r="D25" s="96">
        <v>1</v>
      </c>
      <c r="E25" s="97">
        <f>D25*$E$24</f>
        <v>2</v>
      </c>
    </row>
    <row r="26" spans="2:5">
      <c r="B26" s="98" t="s">
        <v>123</v>
      </c>
      <c r="C26" s="87"/>
      <c r="D26" s="99">
        <f>ROUNDUP('Tape Estimation'!C16,0)</f>
        <v>64</v>
      </c>
      <c r="E26" s="97">
        <f>D26*$E$24</f>
        <v>128</v>
      </c>
    </row>
    <row r="27" spans="2:5">
      <c r="B27" s="98" t="s">
        <v>124</v>
      </c>
      <c r="C27" s="87"/>
      <c r="D27" s="96">
        <v>2</v>
      </c>
      <c r="E27" s="97">
        <f t="shared" ref="E27:E28" si="0">D27*$E$24</f>
        <v>4</v>
      </c>
    </row>
    <row r="28" spans="2:5">
      <c r="B28" s="98" t="s">
        <v>125</v>
      </c>
      <c r="C28" s="87"/>
      <c r="D28" s="96">
        <f>D25</f>
        <v>1</v>
      </c>
      <c r="E28" s="97">
        <f t="shared" si="0"/>
        <v>2</v>
      </c>
    </row>
    <row r="29" spans="2:5" ht="90.75" customHeight="1" thickBot="1">
      <c r="B29" s="223" t="s">
        <v>126</v>
      </c>
      <c r="C29" s="224"/>
      <c r="D29" s="224"/>
      <c r="E29" s="5"/>
    </row>
    <row r="30" spans="2:5" ht="18" customHeight="1">
      <c r="B30" s="198" t="s">
        <v>127</v>
      </c>
      <c r="C30" s="199"/>
      <c r="D30" s="199"/>
      <c r="E30" s="200"/>
    </row>
    <row r="31" spans="2:5">
      <c r="B31" s="201" t="str">
        <f>IF('Tape Estimation'!C20="YES","A Fibre Channel Switch is recommended for this configuration","")</f>
        <v/>
      </c>
      <c r="C31" s="202"/>
      <c r="D31" s="202"/>
      <c r="E31" s="203"/>
    </row>
    <row r="32" spans="2:5">
      <c r="B32" s="204"/>
      <c r="C32" s="205"/>
      <c r="D32" s="205"/>
      <c r="E32" s="206"/>
    </row>
    <row r="33" spans="2:5">
      <c r="B33" s="204"/>
      <c r="C33" s="205"/>
      <c r="D33" s="205"/>
      <c r="E33" s="206"/>
    </row>
    <row r="34" spans="2:5" ht="17" thickBot="1">
      <c r="B34" s="207"/>
      <c r="C34" s="208"/>
      <c r="D34" s="208"/>
      <c r="E34" s="209"/>
    </row>
    <row r="35" spans="2:5" ht="102.75" customHeight="1" thickBot="1">
      <c r="B35" s="195" t="s">
        <v>292</v>
      </c>
      <c r="C35" s="196"/>
      <c r="D35" s="196"/>
      <c r="E35" s="197"/>
    </row>
    <row r="36" spans="2:5" ht="12.75" customHeight="1"/>
  </sheetData>
  <sheetProtection algorithmName="SHA-512" hashValue="czE6XL/WHWeqK0EYAacQVI0QMfBFPOf9alrNRlS1GQl2O2hjGqn8WfzyVufFP70na+5CxgPoVBob7iZK+lTqog==" saltValue="Ku2ZZCvGkIq3pTj+L8IGSQ==" spinCount="100000" sheet="1" objects="1" scenarios="1"/>
  <mergeCells count="11">
    <mergeCell ref="B3:E4"/>
    <mergeCell ref="E6:E7"/>
    <mergeCell ref="B13:E13"/>
    <mergeCell ref="B22:E22"/>
    <mergeCell ref="B29:D29"/>
    <mergeCell ref="B35:E35"/>
    <mergeCell ref="B30:E30"/>
    <mergeCell ref="B31:E31"/>
    <mergeCell ref="B32:E32"/>
    <mergeCell ref="B33:E33"/>
    <mergeCell ref="B34:E34"/>
  </mergeCells>
  <phoneticPr fontId="3" type="noConversion"/>
  <pageMargins left="0.75" right="0.75" top="1" bottom="1" header="0.5" footer="0.5"/>
  <pageSetup orientation="portrait" verticalDpi="599"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3:L105"/>
  <sheetViews>
    <sheetView workbookViewId="0">
      <selection activeCell="C17" sqref="C17"/>
    </sheetView>
  </sheetViews>
  <sheetFormatPr baseColWidth="10" defaultColWidth="11.5" defaultRowHeight="13"/>
  <cols>
    <col min="1" max="1" width="11.5" customWidth="1"/>
    <col min="2" max="2" width="31.5" customWidth="1"/>
    <col min="3" max="9" width="11.5" customWidth="1"/>
    <col min="10" max="10" width="27" customWidth="1"/>
  </cols>
  <sheetData>
    <row r="3" spans="1:12" ht="36" customHeight="1">
      <c r="A3" s="226" t="s">
        <v>128</v>
      </c>
      <c r="B3" s="226"/>
      <c r="C3" s="226"/>
      <c r="D3" s="226"/>
      <c r="E3" s="226"/>
      <c r="F3" s="226"/>
      <c r="G3" s="226"/>
      <c r="H3" s="226"/>
      <c r="I3" s="226"/>
      <c r="J3" s="226"/>
      <c r="K3" s="226"/>
      <c r="L3" s="226"/>
    </row>
    <row r="4" spans="1:12" ht="26" customHeight="1">
      <c r="A4" s="226"/>
      <c r="B4" s="226"/>
      <c r="C4" s="226"/>
      <c r="D4" s="226"/>
      <c r="E4" s="226"/>
      <c r="F4" s="226"/>
      <c r="G4" s="226"/>
      <c r="H4" s="226"/>
      <c r="I4" s="226"/>
      <c r="J4" s="226"/>
      <c r="K4" s="226"/>
      <c r="L4" s="226"/>
    </row>
    <row r="7" spans="1:12">
      <c r="A7" s="225" t="s">
        <v>129</v>
      </c>
      <c r="B7" s="225"/>
      <c r="C7" s="225"/>
      <c r="D7" s="225"/>
      <c r="I7" s="225" t="s">
        <v>130</v>
      </c>
      <c r="J7" s="225"/>
      <c r="K7" s="225"/>
      <c r="L7" s="225"/>
    </row>
    <row r="9" spans="1:12">
      <c r="A9" t="s">
        <v>131</v>
      </c>
      <c r="B9" t="s">
        <v>132</v>
      </c>
      <c r="C9" t="s">
        <v>133</v>
      </c>
      <c r="I9" t="s">
        <v>131</v>
      </c>
      <c r="J9" t="s">
        <v>132</v>
      </c>
      <c r="K9" t="s">
        <v>133</v>
      </c>
    </row>
    <row r="11" spans="1:12">
      <c r="A11" t="s">
        <v>134</v>
      </c>
      <c r="B11" t="s">
        <v>135</v>
      </c>
      <c r="C11">
        <f>IF('Step 3 - Review Sizing Result'!$D$16="TS1150",0,1)</f>
        <v>1</v>
      </c>
      <c r="I11" t="s">
        <v>136</v>
      </c>
      <c r="J11" t="s">
        <v>135</v>
      </c>
      <c r="K11">
        <f>IF('Step 3 - Review Sizing Result'!$D$16="TS1150",1,0)</f>
        <v>0</v>
      </c>
    </row>
    <row r="12" spans="1:12">
      <c r="A12">
        <v>1460</v>
      </c>
      <c r="B12" t="s">
        <v>137</v>
      </c>
      <c r="C12">
        <f>IF('Step 3 - Review Sizing Result'!$D$16="TS1150",0,1)</f>
        <v>1</v>
      </c>
      <c r="I12">
        <v>1460</v>
      </c>
      <c r="J12" t="s">
        <v>137</v>
      </c>
      <c r="K12">
        <f>IF('Step 3 - Review Sizing Result'!$D$16="TS1150",1,0)</f>
        <v>0</v>
      </c>
    </row>
    <row r="13" spans="1:12">
      <c r="A13">
        <v>1521</v>
      </c>
      <c r="B13" t="s">
        <v>138</v>
      </c>
      <c r="C13">
        <f>IF('Step 3 - Review Sizing Result'!$D$16="TS1150",0,1)</f>
        <v>1</v>
      </c>
      <c r="I13">
        <v>1521</v>
      </c>
      <c r="J13" t="s">
        <v>138</v>
      </c>
      <c r="K13">
        <f>IF('Step 3 - Review Sizing Result'!$D$16="TS1150",1,0)</f>
        <v>0</v>
      </c>
    </row>
    <row r="14" spans="1:12">
      <c r="A14">
        <v>1643</v>
      </c>
      <c r="B14" t="s">
        <v>139</v>
      </c>
      <c r="C14">
        <f>IF('Step 3 - Review Sizing Result'!$D$16="TS1150",0,1)</f>
        <v>1</v>
      </c>
      <c r="I14">
        <v>1643</v>
      </c>
      <c r="J14" t="s">
        <v>139</v>
      </c>
      <c r="K14">
        <f>IF('Step 3 - Review Sizing Result'!$D$16="TS1150",1,0)</f>
        <v>0</v>
      </c>
    </row>
    <row r="15" spans="1:12">
      <c r="A15">
        <v>1644</v>
      </c>
      <c r="B15" t="s">
        <v>140</v>
      </c>
      <c r="C15">
        <f>IF('Step 3 - Review Sizing Result'!$D$16="TS1150",0,1)</f>
        <v>1</v>
      </c>
      <c r="I15">
        <v>1644</v>
      </c>
      <c r="J15" t="s">
        <v>140</v>
      </c>
      <c r="K15">
        <f>IF('Step 3 - Review Sizing Result'!$D$16="TS1150",1,0)</f>
        <v>0</v>
      </c>
    </row>
    <row r="16" spans="1:12">
      <c r="A16">
        <v>1682</v>
      </c>
      <c r="B16" t="s">
        <v>141</v>
      </c>
      <c r="C16">
        <f>IF('Step 3 - Review Sizing Result'!$D$16="TS1150",0,1)</f>
        <v>1</v>
      </c>
      <c r="I16">
        <v>1682</v>
      </c>
      <c r="J16" t="s">
        <v>141</v>
      </c>
      <c r="K16">
        <f>IF('Step 3 - Review Sizing Result'!$D$16="TS1150",1,0)</f>
        <v>0</v>
      </c>
    </row>
    <row r="17" spans="1:11">
      <c r="A17">
        <v>6025</v>
      </c>
      <c r="B17" t="s">
        <v>142</v>
      </c>
      <c r="C17" t="e">
        <f>IF('Step 3 - Review Sizing Result'!$D$16="TS1150",0,(IF('Step 3 - Review Sizing Result'!#REF!&lt;=12,('Step 3 - Review Sizing Result'!#REF!*2),(24))))</f>
        <v>#REF!</v>
      </c>
      <c r="I17">
        <v>6025</v>
      </c>
      <c r="J17" t="s">
        <v>142</v>
      </c>
      <c r="K17">
        <f>IF('Step 3 - Review Sizing Result'!$D$16="TS1150",(IF('Step 3 - Review Sizing Result'!#REF!&lt;=12,('Step 3 - Review Sizing Result'!#REF!*2),(24))),0)</f>
        <v>0</v>
      </c>
    </row>
    <row r="18" spans="1:11">
      <c r="A18">
        <v>8750</v>
      </c>
      <c r="B18" t="s">
        <v>143</v>
      </c>
      <c r="C18">
        <f>IF('Step 3 - Review Sizing Result'!$D$16="TS1150",0,4)</f>
        <v>4</v>
      </c>
      <c r="I18">
        <v>8750</v>
      </c>
      <c r="J18" t="s">
        <v>143</v>
      </c>
      <c r="K18">
        <f>IF('Step 3 - Review Sizing Result'!$D$16="TS1150",4,0)</f>
        <v>0</v>
      </c>
    </row>
    <row r="19" spans="1:11">
      <c r="A19">
        <v>9600</v>
      </c>
      <c r="B19" t="s">
        <v>144</v>
      </c>
      <c r="C19">
        <f>IF('Step 3 - Review Sizing Result'!$D$16="TS1150",0,1)</f>
        <v>1</v>
      </c>
      <c r="I19">
        <v>9600</v>
      </c>
      <c r="J19" t="s">
        <v>144</v>
      </c>
      <c r="K19">
        <f>IF('Step 3 - Review Sizing Result'!$D$16="TS1150",1,0)</f>
        <v>0</v>
      </c>
    </row>
    <row r="20" spans="1:11">
      <c r="A20">
        <v>9697</v>
      </c>
      <c r="B20" t="s">
        <v>145</v>
      </c>
      <c r="C20" t="e">
        <f>IF('Step 3 - Review Sizing Result'!$D$16="TS1150",0,(IF('Step 3 - Review Sizing Result'!#REF!&lt;=12,('Step 3 - Review Sizing Result'!#REF!),((12)))))</f>
        <v>#REF!</v>
      </c>
      <c r="I20">
        <v>9699</v>
      </c>
      <c r="J20" t="s">
        <v>146</v>
      </c>
      <c r="K20">
        <f>IF('Step 3 - Review Sizing Result'!$D$16="TS1150",(IF('Step 3 - Review Sizing Result'!#REF!&lt;=12,('Step 3 - Review Sizing Result'!#REF!),((12)))),0)</f>
        <v>0</v>
      </c>
    </row>
    <row r="21" spans="1:11">
      <c r="A21">
        <v>9735</v>
      </c>
      <c r="B21" t="s">
        <v>147</v>
      </c>
      <c r="C21">
        <f>IF('Step 3 - Review Sizing Result'!$D$16="TS1150",0,1)</f>
        <v>1</v>
      </c>
      <c r="I21">
        <v>9735</v>
      </c>
      <c r="J21" t="s">
        <v>147</v>
      </c>
      <c r="K21">
        <f>IF('Step 3 - Review Sizing Result'!$D$16="TS1150",1,0)</f>
        <v>0</v>
      </c>
    </row>
    <row r="22" spans="1:11">
      <c r="A22">
        <v>9972</v>
      </c>
      <c r="B22" t="s">
        <v>148</v>
      </c>
      <c r="C22">
        <f>IF('Step 3 - Review Sizing Result'!$D$16="TS1150",0,1)</f>
        <v>1</v>
      </c>
      <c r="I22">
        <v>9972</v>
      </c>
      <c r="J22" t="s">
        <v>148</v>
      </c>
      <c r="K22">
        <f>IF('Step 3 - Review Sizing Result'!$D$16="TS1150",1,0)</f>
        <v>0</v>
      </c>
    </row>
    <row r="23" spans="1:11">
      <c r="A23" t="s">
        <v>149</v>
      </c>
      <c r="B23" t="s">
        <v>150</v>
      </c>
      <c r="C23">
        <f>IF('Step 3 - Review Sizing Result'!$D$16="TS1150",0,1)</f>
        <v>1</v>
      </c>
      <c r="I23" t="s">
        <v>149</v>
      </c>
      <c r="J23" t="s">
        <v>150</v>
      </c>
      <c r="K23">
        <f>IF('Step 3 - Review Sizing Result'!$D$16="TS1150",1,0)</f>
        <v>0</v>
      </c>
    </row>
    <row r="24" spans="1:11">
      <c r="B24" t="s">
        <v>151</v>
      </c>
      <c r="J24" t="s">
        <v>151</v>
      </c>
    </row>
    <row r="25" spans="1:11">
      <c r="B25" t="s">
        <v>152</v>
      </c>
      <c r="J25" t="s">
        <v>152</v>
      </c>
    </row>
    <row r="26" spans="1:11">
      <c r="B26" t="s">
        <v>153</v>
      </c>
      <c r="J26" t="s">
        <v>153</v>
      </c>
    </row>
    <row r="28" spans="1:11">
      <c r="A28" t="s">
        <v>154</v>
      </c>
      <c r="B28" t="s">
        <v>135</v>
      </c>
      <c r="C28" t="e">
        <f>IF('Step 3 - Review Sizing Result'!$D$16="TS1150",0,'Step 3 - Review Sizing Result'!#REF!)</f>
        <v>#REF!</v>
      </c>
      <c r="I28" t="s">
        <v>155</v>
      </c>
      <c r="J28" t="s">
        <v>135</v>
      </c>
      <c r="K28">
        <f>IF('Step 3 - Review Sizing Result'!$D$16="TS1150",'Step 3 - Review Sizing Result'!#REF!,0)</f>
        <v>0</v>
      </c>
    </row>
    <row r="29" spans="1:11">
      <c r="A29">
        <v>1460</v>
      </c>
      <c r="B29" t="s">
        <v>137</v>
      </c>
      <c r="C29" t="e">
        <f>IF('Step 3 - Review Sizing Result'!$D$16="TS1150",0,'Step 3 - Review Sizing Result'!#REF!)</f>
        <v>#REF!</v>
      </c>
      <c r="I29">
        <v>1460</v>
      </c>
      <c r="J29" t="s">
        <v>137</v>
      </c>
      <c r="K29">
        <f>IF('Step 3 - Review Sizing Result'!$D$16="TS1150",'Step 3 - Review Sizing Result'!#REF!,0)</f>
        <v>0</v>
      </c>
    </row>
    <row r="30" spans="1:11">
      <c r="A30">
        <v>1521</v>
      </c>
      <c r="B30" t="s">
        <v>138</v>
      </c>
      <c r="C30" t="e">
        <f>IF('Step 3 - Review Sizing Result'!$D$16="TS1150",0,'Step 3 - Review Sizing Result'!#REF!)</f>
        <v>#REF!</v>
      </c>
      <c r="I30">
        <v>1521</v>
      </c>
      <c r="J30" t="s">
        <v>138</v>
      </c>
      <c r="K30">
        <f>IF('Step 3 - Review Sizing Result'!$D$16="TS1150",'Step 3 - Review Sizing Result'!#REF!,0)</f>
        <v>0</v>
      </c>
    </row>
    <row r="31" spans="1:11">
      <c r="A31">
        <v>1643</v>
      </c>
      <c r="B31" t="s">
        <v>139</v>
      </c>
      <c r="C31" t="e">
        <f>IF('Step 3 - Review Sizing Result'!$D$16="TS1150",0,'Step 3 - Review Sizing Result'!#REF!)</f>
        <v>#REF!</v>
      </c>
      <c r="I31">
        <v>1643</v>
      </c>
      <c r="J31" t="s">
        <v>139</v>
      </c>
      <c r="K31">
        <f>IF('Step 3 - Review Sizing Result'!$D$16="TS1150",'Step 3 - Review Sizing Result'!#REF!,0)</f>
        <v>0</v>
      </c>
    </row>
    <row r="32" spans="1:11">
      <c r="A32">
        <v>1644</v>
      </c>
      <c r="B32" t="s">
        <v>140</v>
      </c>
      <c r="C32" t="e">
        <f>IF('Step 3 - Review Sizing Result'!$D$16="TS1150",0,'Step 3 - Review Sizing Result'!#REF!)</f>
        <v>#REF!</v>
      </c>
      <c r="I32">
        <v>1644</v>
      </c>
      <c r="J32" t="s">
        <v>140</v>
      </c>
      <c r="K32">
        <f>IF('Step 3 - Review Sizing Result'!$D$16="TS1150",'Step 3 - Review Sizing Result'!#REF!,0)</f>
        <v>0</v>
      </c>
    </row>
    <row r="33" spans="1:11">
      <c r="A33">
        <v>1682</v>
      </c>
      <c r="B33" t="s">
        <v>141</v>
      </c>
      <c r="C33" t="e">
        <f>IF('Step 3 - Review Sizing Result'!$D$16="TS1150",0,'Step 3 - Review Sizing Result'!#REF!)</f>
        <v>#REF!</v>
      </c>
      <c r="I33">
        <v>1682</v>
      </c>
      <c r="J33" t="s">
        <v>141</v>
      </c>
      <c r="K33">
        <f>IF('Step 3 - Review Sizing Result'!$D$16="TS1150",'Step 3 - Review Sizing Result'!#REF!,0)</f>
        <v>0</v>
      </c>
    </row>
    <row r="34" spans="1:11">
      <c r="A34">
        <v>6025</v>
      </c>
      <c r="B34" t="s">
        <v>142</v>
      </c>
      <c r="C34" t="e">
        <f>IF('Step 3 - Review Sizing Result'!$D$16="TS1150",0,((IF('Step 3 - Review Sizing Result'!#REF!&lt;=12,('Step 3 - Review Sizing Result'!#REF!*2),(('Step 3 - Review Sizing Result'!#REF!-12)*2)))))</f>
        <v>#REF!</v>
      </c>
      <c r="I34">
        <v>6025</v>
      </c>
      <c r="J34" t="s">
        <v>142</v>
      </c>
      <c r="K34">
        <f>IF('Step 3 - Review Sizing Result'!$D$16="TS1150",((IF('Step 3 - Review Sizing Result'!#REF!&lt;=12,0,(('Step 3 - Review Sizing Result'!#REF!-12)*2)))),0)</f>
        <v>0</v>
      </c>
    </row>
    <row r="35" spans="1:11">
      <c r="A35">
        <v>8750</v>
      </c>
      <c r="B35" t="s">
        <v>143</v>
      </c>
      <c r="C35" t="e">
        <f>IF('Step 3 - Review Sizing Result'!$D$16="TS1150",0,(4*'Step 3 - Review Sizing Result'!#REF!))</f>
        <v>#REF!</v>
      </c>
      <c r="I35">
        <v>8750</v>
      </c>
      <c r="J35" t="s">
        <v>143</v>
      </c>
      <c r="K35">
        <f>IF('Step 3 - Review Sizing Result'!$D$16="TS1150",(4*'Step 3 - Review Sizing Result'!#REF!),0)</f>
        <v>0</v>
      </c>
    </row>
    <row r="36" spans="1:11">
      <c r="A36">
        <v>9600</v>
      </c>
      <c r="B36" t="s">
        <v>144</v>
      </c>
      <c r="C36" t="e">
        <f>IF('Step 3 - Review Sizing Result'!$D$16="TS1150",0,'Step 3 - Review Sizing Result'!#REF!)</f>
        <v>#REF!</v>
      </c>
      <c r="I36">
        <v>9600</v>
      </c>
      <c r="J36" t="s">
        <v>144</v>
      </c>
      <c r="K36">
        <f>IF('Step 3 - Review Sizing Result'!$D$16="TS1150",'Step 3 - Review Sizing Result'!#REF!,0)</f>
        <v>0</v>
      </c>
    </row>
    <row r="37" spans="1:11">
      <c r="A37">
        <v>9697</v>
      </c>
      <c r="B37" t="s">
        <v>145</v>
      </c>
      <c r="C37" t="e">
        <f>IF('Step 3 - Review Sizing Result'!$D$16="TS1150",0,(IF('Step 3 - Review Sizing Result'!#REF!&gt;=12,('Step 3 - Review Sizing Result'!#REF!-12),((0)))))</f>
        <v>#REF!</v>
      </c>
      <c r="I37">
        <v>9699</v>
      </c>
      <c r="J37" t="s">
        <v>146</v>
      </c>
      <c r="K37">
        <f>IF('Step 3 - Review Sizing Result'!$D$16="TS1150",(IF('Step 3 - Review Sizing Result'!#REF!&gt;=12,('Step 3 - Review Sizing Result'!#REF!-12),((0)))),0)</f>
        <v>0</v>
      </c>
    </row>
    <row r="38" spans="1:11">
      <c r="A38">
        <v>9735</v>
      </c>
      <c r="B38" t="s">
        <v>147</v>
      </c>
      <c r="C38" t="e">
        <f>IF('Step 3 - Review Sizing Result'!$D$16="TS1150",0,'Step 3 - Review Sizing Result'!#REF!)</f>
        <v>#REF!</v>
      </c>
      <c r="I38">
        <v>9735</v>
      </c>
      <c r="J38" t="s">
        <v>147</v>
      </c>
      <c r="K38">
        <f>IF('Step 3 - Review Sizing Result'!$D$16="TS1150",'Step 3 - Review Sizing Result'!#REF!,0)</f>
        <v>0</v>
      </c>
    </row>
    <row r="39" spans="1:11">
      <c r="A39">
        <v>9972</v>
      </c>
      <c r="B39" t="s">
        <v>148</v>
      </c>
      <c r="C39" t="e">
        <f>IF('Step 3 - Review Sizing Result'!$D$16="TS1150",0,'Step 3 - Review Sizing Result'!#REF!)</f>
        <v>#REF!</v>
      </c>
      <c r="I39">
        <v>9972</v>
      </c>
      <c r="J39" t="s">
        <v>148</v>
      </c>
      <c r="K39">
        <f>IF('Step 3 - Review Sizing Result'!$D$16="TS1150",'Step 3 - Review Sizing Result'!#REF!,0)</f>
        <v>0</v>
      </c>
    </row>
    <row r="40" spans="1:11">
      <c r="A40" t="s">
        <v>149</v>
      </c>
      <c r="B40" t="s">
        <v>150</v>
      </c>
      <c r="C40" t="e">
        <f>IF('Step 3 - Review Sizing Result'!$D$16="TS1150",0,'Step 3 - Review Sizing Result'!#REF!)</f>
        <v>#REF!</v>
      </c>
      <c r="I40" t="s">
        <v>149</v>
      </c>
      <c r="J40" t="s">
        <v>150</v>
      </c>
      <c r="K40">
        <f>IF('Step 3 - Review Sizing Result'!$D$16="TS1150",'Step 3 - Review Sizing Result'!#REF!,0)</f>
        <v>0</v>
      </c>
    </row>
    <row r="41" spans="1:11">
      <c r="B41" t="s">
        <v>151</v>
      </c>
    </row>
    <row r="42" spans="1:11">
      <c r="B42" t="s">
        <v>152</v>
      </c>
    </row>
    <row r="44" spans="1:11">
      <c r="A44" t="s">
        <v>156</v>
      </c>
      <c r="B44" t="s">
        <v>157</v>
      </c>
      <c r="C44" t="e">
        <f>IF('Step 3 - Review Sizing Result'!$D$16="TS1150",0,'Step 3 - Review Sizing Result'!#REF!)</f>
        <v>#REF!</v>
      </c>
      <c r="I44" t="s">
        <v>158</v>
      </c>
      <c r="J44" t="s">
        <v>157</v>
      </c>
      <c r="K44">
        <f>IF('Step 3 - Review Sizing Result'!$D$16="TS1150",'Step 3 - Review Sizing Result'!#REF!,0)</f>
        <v>0</v>
      </c>
    </row>
    <row r="47" spans="1:11">
      <c r="B47" t="str">
        <f>IF('Tape Estimation'!C20="YES","Fibre Channel Switch","")</f>
        <v/>
      </c>
      <c r="C47" t="str">
        <f>IF('Tape Estimation'!C20="YES",'Tape Estimation'!C19,"")</f>
        <v/>
      </c>
    </row>
    <row r="92" spans="1:4">
      <c r="A92" s="225" t="s">
        <v>159</v>
      </c>
      <c r="B92" s="225"/>
      <c r="C92" s="225"/>
      <c r="D92" s="225"/>
    </row>
    <row r="94" spans="1:4">
      <c r="A94" t="s">
        <v>131</v>
      </c>
      <c r="B94" t="s">
        <v>132</v>
      </c>
      <c r="C94" t="s">
        <v>133</v>
      </c>
    </row>
    <row r="96" spans="1:4">
      <c r="A96" t="s">
        <v>160</v>
      </c>
      <c r="B96" t="s">
        <v>161</v>
      </c>
      <c r="C96">
        <v>1</v>
      </c>
    </row>
    <row r="97" spans="1:3">
      <c r="A97">
        <v>5500</v>
      </c>
      <c r="B97" t="s">
        <v>162</v>
      </c>
      <c r="C97">
        <v>15</v>
      </c>
    </row>
    <row r="98" spans="1:3">
      <c r="A98">
        <v>8000</v>
      </c>
      <c r="B98" t="s">
        <v>163</v>
      </c>
      <c r="C98">
        <v>1</v>
      </c>
    </row>
    <row r="99" spans="1:3">
      <c r="A99">
        <v>9003</v>
      </c>
      <c r="B99" t="s">
        <v>164</v>
      </c>
      <c r="C99">
        <v>1</v>
      </c>
    </row>
    <row r="100" spans="1:3">
      <c r="A100">
        <v>9022</v>
      </c>
      <c r="B100" t="s">
        <v>165</v>
      </c>
      <c r="C100">
        <v>1</v>
      </c>
    </row>
    <row r="101" spans="1:3">
      <c r="A101">
        <v>9113</v>
      </c>
      <c r="B101" t="s">
        <v>166</v>
      </c>
      <c r="C101">
        <v>1</v>
      </c>
    </row>
    <row r="102" spans="1:3">
      <c r="A102">
        <v>9230</v>
      </c>
      <c r="B102" t="s">
        <v>167</v>
      </c>
      <c r="C102">
        <v>1</v>
      </c>
    </row>
    <row r="103" spans="1:3">
      <c r="A103">
        <v>9322</v>
      </c>
      <c r="B103" t="s">
        <v>168</v>
      </c>
      <c r="C103">
        <v>1</v>
      </c>
    </row>
    <row r="104" spans="1:3">
      <c r="B104" t="s">
        <v>151</v>
      </c>
    </row>
    <row r="105" spans="1:3">
      <c r="B105" t="s">
        <v>169</v>
      </c>
    </row>
  </sheetData>
  <sheetProtection password="83AF" sheet="1" objects="1" scenarios="1"/>
  <mergeCells count="4">
    <mergeCell ref="A7:D7"/>
    <mergeCell ref="A92:D92"/>
    <mergeCell ref="I7:L7"/>
    <mergeCell ref="A3:L4"/>
  </mergeCells>
  <phoneticPr fontId="14"/>
  <pageMargins left="0.75" right="0.75" top="1" bottom="1" header="0.5" footer="0.5"/>
  <pageSetup orientation="portrait" horizontalDpi="4294967292" vertic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2:E40"/>
  <sheetViews>
    <sheetView workbookViewId="0">
      <selection activeCell="B36" sqref="B36"/>
    </sheetView>
  </sheetViews>
  <sheetFormatPr baseColWidth="10" defaultColWidth="11.5" defaultRowHeight="13"/>
  <cols>
    <col min="1" max="1" width="11.5" customWidth="1"/>
    <col min="2" max="2" width="57.1640625" customWidth="1"/>
  </cols>
  <sheetData>
    <row r="2" spans="1:5">
      <c r="A2" s="227" t="s">
        <v>170</v>
      </c>
      <c r="B2" s="227"/>
      <c r="C2" s="227"/>
      <c r="D2" s="227"/>
      <c r="E2" s="227"/>
    </row>
    <row r="3" spans="1:5">
      <c r="A3" s="2"/>
      <c r="B3" s="2"/>
      <c r="C3" s="2"/>
      <c r="D3" s="2"/>
    </row>
    <row r="4" spans="1:5">
      <c r="A4" s="2" t="s">
        <v>131</v>
      </c>
      <c r="B4" s="2" t="s">
        <v>132</v>
      </c>
      <c r="C4" s="2" t="s">
        <v>133</v>
      </c>
      <c r="D4" s="2"/>
    </row>
    <row r="6" spans="1:5">
      <c r="A6" t="s">
        <v>171</v>
      </c>
      <c r="B6" t="s">
        <v>172</v>
      </c>
      <c r="C6">
        <v>1</v>
      </c>
    </row>
    <row r="7" spans="1:5">
      <c r="A7">
        <v>1</v>
      </c>
      <c r="B7" t="s">
        <v>173</v>
      </c>
      <c r="C7" s="1">
        <f>'Step 3 - Review Sizing Result'!D8</f>
        <v>1</v>
      </c>
    </row>
    <row r="8" spans="1:5">
      <c r="A8">
        <v>2</v>
      </c>
      <c r="B8" t="s">
        <v>174</v>
      </c>
      <c r="C8" s="1">
        <f>'Step 3 - Review Sizing Result'!D7</f>
        <v>1</v>
      </c>
    </row>
    <row r="9" spans="1:5">
      <c r="A9">
        <v>3437</v>
      </c>
      <c r="B9" t="s">
        <v>175</v>
      </c>
      <c r="C9" s="1">
        <f>'Step 3 - Review Sizing Result'!D6</f>
        <v>2</v>
      </c>
    </row>
    <row r="10" spans="1:5">
      <c r="A10">
        <v>5806</v>
      </c>
      <c r="B10" t="s">
        <v>176</v>
      </c>
      <c r="C10">
        <v>1</v>
      </c>
    </row>
    <row r="11" spans="1:5">
      <c r="B11" t="s">
        <v>151</v>
      </c>
    </row>
    <row r="12" spans="1:5">
      <c r="B12" t="s">
        <v>177</v>
      </c>
    </row>
    <row r="13" spans="1:5">
      <c r="A13" s="2" t="s">
        <v>178</v>
      </c>
    </row>
    <row r="14" spans="1:5">
      <c r="A14" t="s">
        <v>179</v>
      </c>
      <c r="B14" t="s">
        <v>180</v>
      </c>
      <c r="C14">
        <v>1</v>
      </c>
    </row>
    <row r="15" spans="1:5">
      <c r="A15">
        <v>2</v>
      </c>
      <c r="B15" t="s">
        <v>181</v>
      </c>
      <c r="C15" s="1">
        <f>'Step 3 - Review Sizing Result'!D8</f>
        <v>1</v>
      </c>
    </row>
    <row r="16" spans="1:5">
      <c r="A16">
        <v>4</v>
      </c>
      <c r="B16" t="s">
        <v>182</v>
      </c>
      <c r="C16" s="1">
        <f>'Step 3 - Review Sizing Result'!D7</f>
        <v>1</v>
      </c>
    </row>
    <row r="17" spans="1:5">
      <c r="A17">
        <v>9000</v>
      </c>
      <c r="B17" t="s">
        <v>183</v>
      </c>
      <c r="C17">
        <v>1</v>
      </c>
    </row>
    <row r="18" spans="1:5">
      <c r="B18" t="s">
        <v>151</v>
      </c>
    </row>
    <row r="19" spans="1:5">
      <c r="B19" t="s">
        <v>184</v>
      </c>
    </row>
    <row r="20" spans="1:5">
      <c r="A20" s="2" t="s">
        <v>185</v>
      </c>
    </row>
    <row r="21" spans="1:5">
      <c r="A21" t="s">
        <v>186</v>
      </c>
      <c r="B21" t="s">
        <v>180</v>
      </c>
      <c r="C21">
        <v>1</v>
      </c>
    </row>
    <row r="22" spans="1:5">
      <c r="A22">
        <v>1</v>
      </c>
      <c r="B22" t="s">
        <v>181</v>
      </c>
      <c r="C22" s="1">
        <f>'Step 3 - Review Sizing Result'!D8</f>
        <v>1</v>
      </c>
    </row>
    <row r="23" spans="1:5">
      <c r="A23">
        <v>2</v>
      </c>
      <c r="B23" t="s">
        <v>182</v>
      </c>
      <c r="C23" s="1">
        <f>'Step 3 - Review Sizing Result'!D7</f>
        <v>1</v>
      </c>
    </row>
    <row r="24" spans="1:5">
      <c r="A24">
        <v>9000</v>
      </c>
      <c r="B24" t="s">
        <v>183</v>
      </c>
      <c r="C24">
        <v>1</v>
      </c>
    </row>
    <row r="25" spans="1:5">
      <c r="B25" t="s">
        <v>151</v>
      </c>
    </row>
    <row r="26" spans="1:5">
      <c r="B26" t="s">
        <v>184</v>
      </c>
    </row>
    <row r="29" spans="1:5">
      <c r="A29" s="227" t="s">
        <v>187</v>
      </c>
      <c r="B29" s="227"/>
      <c r="C29" s="227"/>
      <c r="D29" s="227"/>
      <c r="E29" s="227"/>
    </row>
    <row r="31" spans="1:5">
      <c r="A31" t="s">
        <v>188</v>
      </c>
      <c r="B31" t="s">
        <v>189</v>
      </c>
      <c r="C31">
        <v>1</v>
      </c>
    </row>
    <row r="32" spans="1:5">
      <c r="A32">
        <v>970</v>
      </c>
      <c r="B32" t="s">
        <v>190</v>
      </c>
      <c r="C32" t="e">
        <f>'Step 3 - Review Sizing Result'!#REF!</f>
        <v>#REF!</v>
      </c>
    </row>
    <row r="34" spans="1:3">
      <c r="A34" s="2" t="s">
        <v>191</v>
      </c>
    </row>
    <row r="35" spans="1:3">
      <c r="A35" t="s">
        <v>192</v>
      </c>
      <c r="B35" t="s">
        <v>193</v>
      </c>
      <c r="C35">
        <v>1</v>
      </c>
    </row>
    <row r="36" spans="1:3">
      <c r="A36">
        <v>988</v>
      </c>
      <c r="B36" t="s">
        <v>190</v>
      </c>
      <c r="C36" t="e">
        <f>C32</f>
        <v>#REF!</v>
      </c>
    </row>
    <row r="38" spans="1:3">
      <c r="A38" s="2" t="s">
        <v>194</v>
      </c>
    </row>
    <row r="39" spans="1:3">
      <c r="A39" t="s">
        <v>192</v>
      </c>
      <c r="B39" t="s">
        <v>193</v>
      </c>
      <c r="C39">
        <v>1</v>
      </c>
    </row>
    <row r="40" spans="1:3">
      <c r="A40">
        <v>988</v>
      </c>
      <c r="B40" t="s">
        <v>190</v>
      </c>
      <c r="C40" t="e">
        <f>C32</f>
        <v>#REF!</v>
      </c>
    </row>
  </sheetData>
  <sheetProtection password="83AF" sheet="1" objects="1" scenarios="1"/>
  <mergeCells count="2">
    <mergeCell ref="A29:E29"/>
    <mergeCell ref="A2:E2"/>
  </mergeCells>
  <phoneticPr fontId="14"/>
  <pageMargins left="0.75" right="0.75" top="1" bottom="1" header="0.5" footer="0.5"/>
  <pageSetup orientation="portrait" horizontalDpi="4294967292" verticalDpi="4294967292"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Q22"/>
  <sheetViews>
    <sheetView zoomScaleNormal="100" workbookViewId="0">
      <selection activeCell="Q1" sqref="Q1"/>
    </sheetView>
  </sheetViews>
  <sheetFormatPr baseColWidth="10" defaultColWidth="8.83203125" defaultRowHeight="16" zeroHeight="1"/>
  <cols>
    <col min="1" max="1" width="4.5" style="14" customWidth="1"/>
    <col min="2" max="2" width="87.83203125" style="14" customWidth="1"/>
    <col min="3" max="5" width="14.33203125" style="14" customWidth="1"/>
    <col min="6" max="6" width="10.5" style="14" customWidth="1"/>
    <col min="7" max="16384" width="8.83203125" style="14"/>
  </cols>
  <sheetData>
    <row r="1" spans="1:17">
      <c r="A1" s="228" t="s">
        <v>195</v>
      </c>
      <c r="B1" s="228"/>
      <c r="C1" s="22"/>
    </row>
    <row r="2" spans="1:17">
      <c r="A2" s="228"/>
      <c r="B2" s="228"/>
      <c r="C2" s="22"/>
    </row>
    <row r="3" spans="1:17" ht="40.5" customHeight="1">
      <c r="A3" s="228"/>
      <c r="B3" s="228"/>
      <c r="C3" s="22"/>
    </row>
    <row r="4" spans="1:17">
      <c r="A4" s="105"/>
      <c r="B4" s="105"/>
      <c r="C4" s="105"/>
      <c r="D4" s="105" t="s">
        <v>196</v>
      </c>
      <c r="E4" s="106" t="s">
        <v>197</v>
      </c>
      <c r="F4" s="105"/>
      <c r="G4" s="105"/>
      <c r="H4" s="105"/>
      <c r="I4" s="105"/>
      <c r="J4" s="105"/>
      <c r="K4" s="105"/>
      <c r="L4" s="105"/>
      <c r="M4" s="105"/>
      <c r="N4" s="105"/>
      <c r="O4" s="105"/>
      <c r="P4" s="105"/>
      <c r="Q4" s="105"/>
    </row>
    <row r="5" spans="1:17">
      <c r="A5" s="106" t="s">
        <v>198</v>
      </c>
      <c r="B5" s="105"/>
      <c r="C5" s="105"/>
      <c r="D5" s="105"/>
      <c r="E5" s="105"/>
      <c r="F5" s="105"/>
      <c r="G5" s="105"/>
      <c r="H5" s="105"/>
      <c r="I5" s="105"/>
      <c r="J5" s="105"/>
      <c r="K5" s="105"/>
      <c r="L5" s="105"/>
      <c r="M5" s="105"/>
      <c r="N5" s="105"/>
      <c r="O5" s="105"/>
      <c r="P5" s="105"/>
      <c r="Q5" s="105"/>
    </row>
    <row r="6" spans="1:17" ht="17">
      <c r="A6" s="105"/>
      <c r="B6" s="107" t="s">
        <v>199</v>
      </c>
      <c r="C6" s="105">
        <f>FileSizeMB</f>
        <v>100</v>
      </c>
      <c r="D6" s="105" t="s">
        <v>15</v>
      </c>
      <c r="E6" s="105"/>
      <c r="F6" s="105"/>
      <c r="G6" s="105"/>
      <c r="H6" s="105"/>
      <c r="I6" s="105"/>
      <c r="J6" s="105"/>
      <c r="K6" s="105"/>
      <c r="L6" s="105"/>
      <c r="M6" s="105"/>
      <c r="N6" s="105"/>
      <c r="O6" s="105"/>
      <c r="P6" s="105"/>
      <c r="Q6" s="105"/>
    </row>
    <row r="7" spans="1:17">
      <c r="A7" s="105"/>
      <c r="B7" s="105" t="s">
        <v>200</v>
      </c>
      <c r="C7" s="105">
        <f>TapeCapPB</f>
        <v>10</v>
      </c>
      <c r="D7" s="105" t="s">
        <v>22</v>
      </c>
      <c r="E7" s="105"/>
      <c r="F7" s="105"/>
      <c r="G7" s="105"/>
      <c r="H7" s="105"/>
      <c r="I7" s="105"/>
      <c r="J7" s="105"/>
      <c r="K7" s="105"/>
      <c r="L7" s="105"/>
      <c r="M7" s="105"/>
      <c r="N7" s="105"/>
      <c r="O7" s="105"/>
      <c r="P7" s="105"/>
      <c r="Q7" s="105"/>
    </row>
    <row r="8" spans="1:17">
      <c r="A8" s="105"/>
      <c r="B8" s="105" t="s">
        <v>201</v>
      </c>
      <c r="C8" s="108">
        <f>(TapeCapPB*1000000000/(FileSizeMB))</f>
        <v>100000000</v>
      </c>
      <c r="D8" s="108"/>
      <c r="E8" s="105"/>
      <c r="F8" s="105"/>
      <c r="G8" s="105"/>
      <c r="H8" s="105"/>
      <c r="I8" s="105"/>
      <c r="J8" s="105"/>
      <c r="K8" s="105"/>
      <c r="L8" s="105"/>
      <c r="M8" s="105"/>
      <c r="N8" s="105"/>
      <c r="O8" s="105"/>
      <c r="P8" s="105"/>
      <c r="Q8" s="105"/>
    </row>
    <row r="9" spans="1:17">
      <c r="A9" s="105"/>
      <c r="B9" s="105" t="s">
        <v>202</v>
      </c>
      <c r="C9" s="109">
        <f>NumFilesOnDisk*NumReplica</f>
        <v>200000000</v>
      </c>
      <c r="D9" s="109"/>
      <c r="E9" s="105"/>
      <c r="F9" s="105"/>
      <c r="G9" s="105"/>
      <c r="H9" s="105"/>
      <c r="I9" s="105"/>
      <c r="J9" s="105"/>
      <c r="K9" s="105"/>
      <c r="L9" s="105"/>
      <c r="M9" s="105"/>
      <c r="N9" s="105"/>
      <c r="O9" s="105"/>
      <c r="P9" s="105"/>
      <c r="Q9" s="105"/>
    </row>
    <row r="10" spans="1:17">
      <c r="A10" s="105"/>
      <c r="B10" s="105" t="s">
        <v>203</v>
      </c>
      <c r="C10" s="105">
        <v>4096</v>
      </c>
      <c r="D10" s="105" t="s">
        <v>204</v>
      </c>
      <c r="E10" s="105" t="s">
        <v>205</v>
      </c>
      <c r="F10" s="105"/>
      <c r="G10" s="105"/>
      <c r="H10" s="105"/>
      <c r="I10" s="105"/>
      <c r="J10" s="105"/>
      <c r="K10" s="105"/>
      <c r="L10" s="105"/>
      <c r="M10" s="105"/>
      <c r="N10" s="105"/>
      <c r="O10" s="105"/>
      <c r="P10" s="105"/>
      <c r="Q10" s="105"/>
    </row>
    <row r="11" spans="1:17">
      <c r="A11" s="105"/>
      <c r="B11" s="105" t="s">
        <v>206</v>
      </c>
      <c r="C11" s="105"/>
      <c r="D11" s="105" t="s">
        <v>207</v>
      </c>
      <c r="E11" s="105" t="s">
        <v>208</v>
      </c>
      <c r="F11" s="105"/>
      <c r="G11" s="105"/>
      <c r="H11" s="105"/>
      <c r="I11" s="105"/>
      <c r="J11" s="105"/>
      <c r="K11" s="105"/>
      <c r="L11" s="105"/>
      <c r="M11" s="105"/>
      <c r="N11" s="105"/>
      <c r="O11" s="105"/>
      <c r="P11" s="105"/>
      <c r="Q11" s="105"/>
    </row>
    <row r="12" spans="1:17">
      <c r="A12" s="105"/>
      <c r="B12" s="105"/>
      <c r="C12" s="105"/>
      <c r="D12" s="105"/>
      <c r="E12" s="105"/>
      <c r="F12" s="105"/>
      <c r="G12" s="105"/>
      <c r="H12" s="105"/>
      <c r="I12" s="105"/>
      <c r="J12" s="105"/>
      <c r="K12" s="105"/>
      <c r="L12" s="105"/>
      <c r="M12" s="105"/>
      <c r="N12" s="105"/>
      <c r="O12" s="105"/>
      <c r="P12" s="105"/>
      <c r="Q12" s="105"/>
    </row>
    <row r="13" spans="1:17">
      <c r="A13" s="106" t="s">
        <v>209</v>
      </c>
      <c r="B13" s="105"/>
      <c r="C13" s="105"/>
      <c r="D13" s="105"/>
      <c r="E13" s="105"/>
      <c r="F13" s="105"/>
      <c r="G13" s="105"/>
      <c r="H13" s="105"/>
      <c r="I13" s="105"/>
      <c r="J13" s="105"/>
      <c r="K13" s="105"/>
      <c r="L13" s="105"/>
      <c r="M13" s="105"/>
      <c r="N13" s="105"/>
      <c r="O13" s="105"/>
      <c r="P13" s="105"/>
      <c r="Q13" s="105"/>
    </row>
    <row r="14" spans="1:17" ht="17">
      <c r="A14" s="105"/>
      <c r="B14" s="107" t="s">
        <v>210</v>
      </c>
      <c r="C14" s="110">
        <f>(NumFilesOnDisk*GPFSStubSizeKB)/1000000000</f>
        <v>409.6</v>
      </c>
      <c r="D14" s="110" t="s">
        <v>211</v>
      </c>
      <c r="E14" s="105" t="s">
        <v>212</v>
      </c>
      <c r="F14" s="111"/>
      <c r="G14" s="105"/>
      <c r="H14" s="105"/>
      <c r="I14" s="105"/>
      <c r="J14" s="105"/>
      <c r="K14" s="105"/>
      <c r="L14" s="105"/>
      <c r="M14" s="105"/>
      <c r="N14" s="105"/>
      <c r="O14" s="105"/>
      <c r="P14" s="105"/>
      <c r="Q14" s="105"/>
    </row>
    <row r="15" spans="1:17">
      <c r="A15" s="105"/>
      <c r="B15" s="105" t="s">
        <v>213</v>
      </c>
      <c r="C15" s="110">
        <f>10+3*NumFilesOnTape/1000000</f>
        <v>610</v>
      </c>
      <c r="D15" s="110" t="s">
        <v>211</v>
      </c>
      <c r="E15" s="112" t="s">
        <v>214</v>
      </c>
      <c r="F15" s="111"/>
      <c r="G15" s="105"/>
      <c r="H15" s="105"/>
      <c r="I15" s="105"/>
      <c r="J15" s="105"/>
      <c r="K15" s="105"/>
      <c r="L15" s="105"/>
      <c r="M15" s="105"/>
      <c r="N15" s="105"/>
      <c r="O15" s="105"/>
      <c r="P15" s="105"/>
      <c r="Q15" s="105"/>
    </row>
    <row r="16" spans="1:17">
      <c r="A16" s="105"/>
      <c r="B16" s="113" t="s">
        <v>215</v>
      </c>
      <c r="C16" s="105">
        <f>SUM(C14,C15)</f>
        <v>1019.6</v>
      </c>
      <c r="D16" s="105" t="s">
        <v>211</v>
      </c>
      <c r="E16" s="105" t="s">
        <v>216</v>
      </c>
      <c r="F16" s="105"/>
      <c r="G16" s="105"/>
      <c r="H16" s="105"/>
      <c r="I16" s="105"/>
      <c r="J16" s="105"/>
      <c r="K16" s="105"/>
      <c r="L16" s="105"/>
      <c r="M16" s="105"/>
      <c r="N16" s="105"/>
      <c r="O16" s="105"/>
      <c r="P16" s="105"/>
      <c r="Q16" s="105"/>
    </row>
    <row r="17" spans="1:17">
      <c r="A17" s="105"/>
      <c r="B17" s="113"/>
      <c r="C17" s="105"/>
      <c r="D17" s="105"/>
      <c r="E17" s="105"/>
      <c r="F17" s="105"/>
      <c r="G17" s="105"/>
      <c r="H17" s="105"/>
      <c r="I17" s="105"/>
      <c r="J17" s="105"/>
      <c r="K17" s="105"/>
      <c r="L17" s="105"/>
      <c r="M17" s="105"/>
      <c r="N17" s="105"/>
      <c r="O17" s="105"/>
      <c r="P17" s="105"/>
      <c r="Q17" s="105"/>
    </row>
    <row r="18" spans="1:17">
      <c r="A18" s="105"/>
      <c r="B18" s="105" t="s">
        <v>217</v>
      </c>
      <c r="C18" s="105">
        <f>((IngestPerDayTB+RecallPerDayTB)*(DaysRetainedOnDisk+1))</f>
        <v>22</v>
      </c>
      <c r="D18" s="105" t="s">
        <v>108</v>
      </c>
      <c r="E18" s="105" t="s">
        <v>218</v>
      </c>
      <c r="F18" s="105"/>
      <c r="G18" s="105"/>
      <c r="H18" s="105"/>
      <c r="I18" s="105"/>
      <c r="J18" s="105"/>
      <c r="K18" s="105"/>
      <c r="L18" s="105"/>
      <c r="M18" s="105"/>
      <c r="N18" s="105"/>
      <c r="O18" s="105"/>
      <c r="P18" s="105"/>
      <c r="Q18" s="105"/>
    </row>
    <row r="19" spans="1:17">
      <c r="A19" s="105"/>
      <c r="B19" s="105"/>
      <c r="C19" s="105"/>
      <c r="D19" s="105"/>
      <c r="E19" s="105"/>
      <c r="F19" s="105"/>
      <c r="G19" s="105"/>
      <c r="H19" s="105"/>
      <c r="I19" s="105"/>
      <c r="J19" s="105"/>
      <c r="K19" s="105"/>
      <c r="L19" s="105"/>
      <c r="M19" s="105"/>
      <c r="N19" s="105"/>
      <c r="O19" s="105"/>
      <c r="P19" s="105"/>
      <c r="Q19" s="105"/>
    </row>
    <row r="20" spans="1:17">
      <c r="A20" s="105"/>
      <c r="B20" s="105" t="s">
        <v>219</v>
      </c>
      <c r="C20" s="105">
        <f>((IngestPerDayTB+RecallPerDayTB)*(DaysRetainedOnDisk+1))+EEMetaAndStubGB/1000</f>
        <v>23.019600000000001</v>
      </c>
      <c r="D20" s="105" t="s">
        <v>108</v>
      </c>
      <c r="E20" s="105" t="s">
        <v>220</v>
      </c>
      <c r="F20" s="105"/>
      <c r="G20" s="105"/>
      <c r="H20" s="105"/>
      <c r="I20" s="105"/>
      <c r="J20" s="105"/>
      <c r="K20" s="105"/>
      <c r="L20" s="105"/>
      <c r="M20" s="105"/>
      <c r="N20" s="105"/>
      <c r="O20" s="105"/>
      <c r="P20" s="105"/>
      <c r="Q20" s="105"/>
    </row>
    <row r="21" spans="1:17">
      <c r="A21" s="105"/>
      <c r="B21" s="105"/>
      <c r="C21" s="105"/>
      <c r="D21" s="105"/>
      <c r="E21" s="105"/>
      <c r="F21" s="105"/>
      <c r="G21" s="105"/>
      <c r="H21" s="105"/>
      <c r="I21" s="105"/>
      <c r="J21" s="105"/>
      <c r="K21" s="105"/>
      <c r="L21" s="105"/>
      <c r="M21" s="105"/>
      <c r="N21" s="105"/>
      <c r="O21" s="105"/>
      <c r="P21" s="105"/>
      <c r="Q21" s="105"/>
    </row>
    <row r="22" spans="1:17"/>
  </sheetData>
  <sheetProtection algorithmName="SHA-512" hashValue="uqRd48eJcsrhAuNjhnN9wyHcNj5FNatUENJNGH8lLHiJ69CYd5K0siLHzue6tiIknBDBOPWu4GB5/eztkbYp4A==" saltValue="9A0G+CoW0UBP02xCMX3Hzw==" spinCount="100000" sheet="1" objects="1" scenarios="1"/>
  <mergeCells count="1">
    <mergeCell ref="A1:B3"/>
  </mergeCells>
  <phoneticPr fontId="3" type="noConversion"/>
  <hyperlinks>
    <hyperlink ref="E15" r:id="rId1" xr:uid="{00000000-0004-0000-0500-000000000000}"/>
  </hyperlinks>
  <pageMargins left="0.75" right="0.75" top="1" bottom="1" header="0.5" footer="0.5"/>
  <pageSetup orientation="portrait" r:id="rId2"/>
  <headerFooter alignWithMargins="0"/>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T76"/>
  <sheetViews>
    <sheetView showGridLines="0" workbookViewId="0">
      <selection activeCell="I1" sqref="I1"/>
    </sheetView>
  </sheetViews>
  <sheetFormatPr baseColWidth="10" defaultColWidth="8.83203125" defaultRowHeight="16" zeroHeight="1"/>
  <cols>
    <col min="1" max="1" width="3" style="14" customWidth="1"/>
    <col min="2" max="2" width="53.33203125" style="14" customWidth="1"/>
    <col min="3" max="3" width="25" style="14" bestFit="1" customWidth="1"/>
    <col min="4" max="4" width="25.33203125" style="14" bestFit="1" customWidth="1"/>
    <col min="5" max="5" width="26.6640625" style="14" bestFit="1" customWidth="1"/>
    <col min="6" max="6" width="39.33203125" style="14" bestFit="1" customWidth="1"/>
    <col min="7" max="7" width="36.6640625" style="14" bestFit="1" customWidth="1"/>
    <col min="8" max="8" width="25.5" style="14" bestFit="1" customWidth="1"/>
    <col min="9" max="9" width="8.83203125" style="14" customWidth="1"/>
    <col min="10" max="15" width="9.1640625" style="14" customWidth="1"/>
    <col min="16" max="16384" width="8.83203125" style="14"/>
  </cols>
  <sheetData>
    <row r="1" spans="1:12" ht="17">
      <c r="A1" s="114"/>
      <c r="B1" s="114"/>
      <c r="C1" s="114"/>
      <c r="D1" s="114" t="s">
        <v>196</v>
      </c>
      <c r="E1" s="115" t="s">
        <v>197</v>
      </c>
      <c r="F1" s="116"/>
      <c r="G1" s="114"/>
      <c r="H1" s="114"/>
      <c r="I1" s="114"/>
    </row>
    <row r="2" spans="1:12">
      <c r="A2" s="117" t="s">
        <v>198</v>
      </c>
      <c r="B2" s="114"/>
      <c r="C2" s="114"/>
      <c r="D2" s="114"/>
      <c r="E2" s="118"/>
      <c r="F2" s="118"/>
      <c r="G2" s="114"/>
      <c r="H2" s="114"/>
      <c r="I2" s="114"/>
    </row>
    <row r="3" spans="1:12" ht="12.75" customHeight="1">
      <c r="A3" s="114"/>
      <c r="B3" s="114" t="s">
        <v>221</v>
      </c>
      <c r="C3" s="119">
        <f>(((IngestPerDayTB*NumReplica+RecallPerDayTB)*1000000)/(OperationHours*60*60))</f>
        <v>291.66666666666669</v>
      </c>
      <c r="D3" s="114" t="s">
        <v>28</v>
      </c>
      <c r="E3" s="229" t="s">
        <v>222</v>
      </c>
      <c r="F3" s="229"/>
      <c r="G3" s="229"/>
      <c r="H3" s="229"/>
      <c r="I3" s="114"/>
    </row>
    <row r="4" spans="1:12">
      <c r="A4" s="114"/>
      <c r="B4" s="114" t="s">
        <v>223</v>
      </c>
      <c r="C4" s="119">
        <f>FileSizeMB</f>
        <v>100</v>
      </c>
      <c r="D4" s="114" t="s">
        <v>15</v>
      </c>
      <c r="E4" s="120"/>
      <c r="F4" s="118"/>
      <c r="G4" s="121"/>
      <c r="H4" s="121"/>
      <c r="I4" s="114"/>
    </row>
    <row r="5" spans="1:12" ht="12.75" customHeight="1">
      <c r="A5" s="114"/>
      <c r="B5" s="114" t="s">
        <v>224</v>
      </c>
      <c r="C5" s="122">
        <f>VLOOKUP(FileSizeMB,C51:E56,3,TRUE)</f>
        <v>0.45228484588462664</v>
      </c>
      <c r="D5" s="114"/>
      <c r="E5" s="229" t="s">
        <v>225</v>
      </c>
      <c r="F5" s="229"/>
      <c r="G5" s="229"/>
      <c r="H5" s="229"/>
      <c r="I5" s="114"/>
      <c r="K5" s="123"/>
      <c r="L5" s="123"/>
    </row>
    <row r="6" spans="1:12">
      <c r="A6" s="114"/>
      <c r="B6" s="114" t="s">
        <v>226</v>
      </c>
      <c r="C6" s="124">
        <f>((VLOOKUP(MediaType,MediaTypeArray,7,FALSE))*1000*1000/C4)/1000000</f>
        <v>0.27573899999999996</v>
      </c>
      <c r="D6" s="114" t="s">
        <v>227</v>
      </c>
      <c r="E6" s="118"/>
      <c r="F6" s="118"/>
      <c r="G6" s="121"/>
      <c r="H6" s="121"/>
      <c r="I6" s="114"/>
      <c r="K6" s="123"/>
      <c r="L6" s="123"/>
    </row>
    <row r="7" spans="1:12">
      <c r="A7" s="114"/>
      <c r="B7" s="114"/>
      <c r="C7" s="122"/>
      <c r="D7" s="114"/>
      <c r="E7" s="118"/>
      <c r="F7" s="118"/>
      <c r="G7" s="121"/>
      <c r="H7" s="121"/>
      <c r="I7" s="114"/>
      <c r="K7" s="123"/>
      <c r="L7" s="123"/>
    </row>
    <row r="8" spans="1:12">
      <c r="A8" s="117" t="s">
        <v>228</v>
      </c>
      <c r="B8" s="114"/>
      <c r="C8" s="119"/>
      <c r="D8" s="114"/>
      <c r="E8" s="120"/>
      <c r="F8" s="118"/>
      <c r="G8" s="121"/>
      <c r="H8" s="121"/>
      <c r="I8" s="114"/>
    </row>
    <row r="9" spans="1:12" ht="13.5" customHeight="1">
      <c r="A9" s="114"/>
      <c r="B9" s="114" t="s">
        <v>229</v>
      </c>
      <c r="C9" s="114">
        <f>MAX(C14, ROUNDUP(ExpectedTransferRate/(VLOOKUP(MediaType,MediaTypeArray,IF(DriveFF="Full Height",4,5),FALSE)*$C$5),0),IF(IsHARequired="YES", 2, 2))</f>
        <v>2</v>
      </c>
      <c r="D9" s="114"/>
      <c r="E9" s="229" t="s">
        <v>230</v>
      </c>
      <c r="F9" s="229"/>
      <c r="G9" s="229"/>
      <c r="H9" s="229"/>
      <c r="I9" s="114"/>
    </row>
    <row r="10" spans="1:12">
      <c r="A10" s="114"/>
      <c r="B10" s="114" t="s">
        <v>231</v>
      </c>
      <c r="C10" s="114">
        <f>ROUNDUP(TapeCapPB*1000/(VLOOKUP(MediaType,MediaTypeArray,7,FALSE)*0.9),0)*NumReplica</f>
        <v>806</v>
      </c>
      <c r="D10" s="114"/>
      <c r="E10" s="120"/>
      <c r="F10" s="120"/>
      <c r="G10" s="125"/>
      <c r="H10" s="125"/>
      <c r="I10" s="114"/>
    </row>
    <row r="11" spans="1:12">
      <c r="A11" s="114"/>
      <c r="B11" s="114"/>
      <c r="C11" s="114"/>
      <c r="D11" s="114"/>
      <c r="E11" s="120"/>
      <c r="F11" s="120"/>
      <c r="G11" s="125"/>
      <c r="H11" s="125"/>
      <c r="I11" s="114"/>
    </row>
    <row r="12" spans="1:12" ht="12.75" customHeight="1">
      <c r="A12" s="114"/>
      <c r="B12" s="114" t="s">
        <v>232</v>
      </c>
      <c r="C12" s="126">
        <f>MAX(C14, ROUNDUP(EstimatedNumDrives/4,0))</f>
        <v>2</v>
      </c>
      <c r="D12" s="126"/>
      <c r="E12" s="232" t="s">
        <v>233</v>
      </c>
      <c r="F12" s="232"/>
      <c r="G12" s="232"/>
      <c r="H12" s="232"/>
      <c r="I12" s="114"/>
    </row>
    <row r="13" spans="1:12" ht="13.5" customHeight="1">
      <c r="A13" s="114"/>
      <c r="B13" s="127" t="s">
        <v>234</v>
      </c>
      <c r="C13" s="114">
        <f>IF(IsGPFSAlreadyConfigured="YES",0,MAX(3-EstimatedNumServers, 0))</f>
        <v>1</v>
      </c>
      <c r="D13" s="114"/>
      <c r="E13" s="118"/>
      <c r="F13" s="118"/>
      <c r="G13" s="121"/>
      <c r="H13" s="121"/>
      <c r="I13" s="114"/>
    </row>
    <row r="14" spans="1:12" ht="13.5" customHeight="1">
      <c r="A14" s="114"/>
      <c r="B14" s="127" t="s">
        <v>235</v>
      </c>
      <c r="C14" s="114">
        <f>IF(IsHARequired="YES", 2, 1)</f>
        <v>2</v>
      </c>
      <c r="D14" s="114"/>
      <c r="E14" s="229" t="s">
        <v>236</v>
      </c>
      <c r="F14" s="229"/>
      <c r="G14" s="229"/>
      <c r="H14" s="229"/>
      <c r="I14" s="114"/>
    </row>
    <row r="15" spans="1:12" ht="13.5" customHeight="1">
      <c r="A15" s="114"/>
      <c r="B15" s="127"/>
      <c r="C15" s="114"/>
      <c r="D15" s="114"/>
      <c r="E15" s="118"/>
      <c r="F15" s="118"/>
      <c r="G15" s="121"/>
      <c r="H15" s="121"/>
      <c r="I15" s="114"/>
    </row>
    <row r="16" spans="1:12" ht="13.5" customHeight="1">
      <c r="A16" s="114"/>
      <c r="B16" s="127" t="s">
        <v>237</v>
      </c>
      <c r="C16" s="128">
        <f>MAX(ROUNDUP(EstimatedNumDrives/EstimatedNumServers,0)*C6*2+1+32,64)</f>
        <v>64</v>
      </c>
      <c r="D16" s="114" t="s">
        <v>211</v>
      </c>
      <c r="E16" s="231" t="s">
        <v>238</v>
      </c>
      <c r="F16" s="231"/>
      <c r="G16" s="231"/>
      <c r="H16" s="231"/>
      <c r="I16" s="114"/>
    </row>
    <row r="17" spans="1:20">
      <c r="A17" s="114"/>
      <c r="B17" s="114"/>
      <c r="C17" s="124"/>
      <c r="D17" s="114"/>
      <c r="E17" s="118"/>
      <c r="F17" s="129"/>
      <c r="G17" s="130"/>
      <c r="H17" s="130"/>
      <c r="I17" s="128"/>
    </row>
    <row r="18" spans="1:20">
      <c r="A18" s="117" t="s">
        <v>239</v>
      </c>
      <c r="B18" s="124"/>
      <c r="C18" s="114"/>
      <c r="D18" s="114"/>
      <c r="E18" s="118"/>
      <c r="F18" s="118"/>
      <c r="G18" s="121"/>
      <c r="H18" s="121"/>
      <c r="I18" s="114"/>
    </row>
    <row r="19" spans="1:20">
      <c r="A19" s="114"/>
      <c r="B19" s="124" t="s">
        <v>240</v>
      </c>
      <c r="C19" s="124">
        <f>IF(IsDPFRequired="YES",(EstimatedNumDrives*2),EstimatedNumDrives)</f>
        <v>2</v>
      </c>
      <c r="D19" s="131"/>
      <c r="E19" s="132"/>
      <c r="F19" s="132"/>
      <c r="G19" s="133"/>
      <c r="H19" s="133"/>
      <c r="I19" s="134"/>
      <c r="J19" s="36"/>
    </row>
    <row r="20" spans="1:20">
      <c r="A20" s="114"/>
      <c r="B20" s="124" t="s">
        <v>241</v>
      </c>
      <c r="C20" s="124" t="str">
        <f>IF(EstimatedNumFCCables/EstimatedNumServers&gt;4,"YES","NO")</f>
        <v>NO</v>
      </c>
      <c r="D20" s="131"/>
      <c r="E20" s="135"/>
      <c r="F20" s="135"/>
      <c r="G20" s="121"/>
      <c r="H20" s="121"/>
      <c r="I20" s="114"/>
      <c r="Q20" s="136"/>
      <c r="S20" s="123"/>
      <c r="T20" s="123"/>
    </row>
    <row r="21" spans="1:20">
      <c r="A21" s="114"/>
      <c r="B21" s="124"/>
      <c r="C21" s="124"/>
      <c r="D21" s="131"/>
      <c r="E21" s="121"/>
      <c r="F21" s="121"/>
      <c r="G21" s="121"/>
      <c r="H21" s="121"/>
      <c r="I21" s="114"/>
      <c r="M21" s="136"/>
      <c r="O21" s="123"/>
      <c r="P21" s="123"/>
    </row>
    <row r="22" spans="1:20">
      <c r="A22" s="117" t="s">
        <v>242</v>
      </c>
      <c r="B22" s="114"/>
      <c r="C22" s="114"/>
      <c r="D22" s="114"/>
      <c r="E22" s="114"/>
      <c r="F22" s="114"/>
      <c r="G22" s="114"/>
      <c r="H22" s="114"/>
      <c r="I22" s="114"/>
    </row>
    <row r="23" spans="1:20">
      <c r="A23" s="114"/>
      <c r="B23" s="125" t="s">
        <v>243</v>
      </c>
      <c r="C23" s="125"/>
      <c r="D23" s="114"/>
      <c r="E23" s="114"/>
      <c r="F23" s="114"/>
      <c r="G23" s="114"/>
      <c r="H23" s="137"/>
      <c r="I23" s="137"/>
      <c r="J23" s="136"/>
    </row>
    <row r="24" spans="1:20" ht="41.25" customHeight="1">
      <c r="A24" s="114"/>
      <c r="B24" s="138" t="s">
        <v>244</v>
      </c>
      <c r="C24" s="138" t="s">
        <v>245</v>
      </c>
      <c r="D24" s="138" t="s">
        <v>246</v>
      </c>
      <c r="E24" s="138" t="s">
        <v>247</v>
      </c>
      <c r="F24" s="138" t="s">
        <v>248</v>
      </c>
      <c r="G24" s="138" t="s">
        <v>249</v>
      </c>
      <c r="H24" s="138" t="s">
        <v>250</v>
      </c>
      <c r="I24" s="137"/>
      <c r="J24" s="136"/>
    </row>
    <row r="25" spans="1:20">
      <c r="A25" s="114"/>
      <c r="B25" s="139" t="s">
        <v>66</v>
      </c>
      <c r="C25" s="139" t="s">
        <v>251</v>
      </c>
      <c r="D25" s="140">
        <v>1.425</v>
      </c>
      <c r="E25" s="170">
        <v>140</v>
      </c>
      <c r="F25" s="170">
        <v>140</v>
      </c>
      <c r="G25" s="141">
        <f>1-H25/D25</f>
        <v>1.3333333333332975E-3</v>
      </c>
      <c r="H25" s="142">
        <f t="shared" ref="H25:H34" si="0">ROUNDDOWN(((-b+SQRT(b*b+4*a*$D25))/(2*a)),0)*($C$44/(1000*1000*1000*1000))</f>
        <v>1.4231</v>
      </c>
      <c r="I25" s="114"/>
      <c r="J25" s="136"/>
    </row>
    <row r="26" spans="1:20">
      <c r="A26" s="114"/>
      <c r="B26" s="139" t="s">
        <v>64</v>
      </c>
      <c r="C26" s="139" t="s">
        <v>252</v>
      </c>
      <c r="D26" s="140">
        <v>2.4079999999999999</v>
      </c>
      <c r="E26" s="170">
        <v>160</v>
      </c>
      <c r="F26" s="170">
        <v>160</v>
      </c>
      <c r="G26" s="141">
        <f t="shared" ref="G26:G36" si="1">1-H26/D26</f>
        <v>4.6511627906976605E-3</v>
      </c>
      <c r="H26" s="142">
        <f t="shared" si="0"/>
        <v>2.3967999999999998</v>
      </c>
      <c r="I26" s="114"/>
      <c r="J26" s="136"/>
    </row>
    <row r="27" spans="1:20">
      <c r="A27" s="114"/>
      <c r="B27" s="139" t="s">
        <v>62</v>
      </c>
      <c r="C27" s="139" t="s">
        <v>253</v>
      </c>
      <c r="D27" s="140">
        <v>5.7320000000000002</v>
      </c>
      <c r="E27" s="170">
        <v>300</v>
      </c>
      <c r="F27" s="170">
        <v>300</v>
      </c>
      <c r="G27" s="141">
        <f t="shared" si="1"/>
        <v>3.175157013258989E-3</v>
      </c>
      <c r="H27" s="142">
        <f t="shared" si="0"/>
        <v>5.7138</v>
      </c>
      <c r="I27" s="114"/>
      <c r="J27" s="136"/>
    </row>
    <row r="28" spans="1:20">
      <c r="A28" s="114"/>
      <c r="B28" s="139" t="s">
        <v>60</v>
      </c>
      <c r="C28" s="139" t="s">
        <v>254</v>
      </c>
      <c r="D28" s="140">
        <v>8.7321428571428577</v>
      </c>
      <c r="E28" s="170">
        <v>300</v>
      </c>
      <c r="F28" s="170">
        <v>300</v>
      </c>
      <c r="G28" s="141">
        <f t="shared" ref="G28" si="2">1-H28/D28</f>
        <v>3.7840490797547144E-3</v>
      </c>
      <c r="H28" s="142">
        <f t="shared" si="0"/>
        <v>8.6990999999999996</v>
      </c>
      <c r="I28" s="114"/>
      <c r="J28" s="136"/>
    </row>
    <row r="29" spans="1:20">
      <c r="A29" s="114"/>
      <c r="B29" s="139" t="s">
        <v>58</v>
      </c>
      <c r="C29" s="139" t="s">
        <v>255</v>
      </c>
      <c r="D29" s="140">
        <v>11.71</v>
      </c>
      <c r="E29" s="170">
        <v>360</v>
      </c>
      <c r="F29" s="170">
        <v>300</v>
      </c>
      <c r="G29" s="141">
        <f t="shared" si="1"/>
        <v>4.0136635354398598E-3</v>
      </c>
      <c r="H29" s="142">
        <f t="shared" si="0"/>
        <v>11.663</v>
      </c>
      <c r="I29" s="114"/>
      <c r="J29" s="136"/>
    </row>
    <row r="30" spans="1:20">
      <c r="A30" s="114"/>
      <c r="B30" s="139" t="s">
        <v>55</v>
      </c>
      <c r="C30" s="139" t="s">
        <v>256</v>
      </c>
      <c r="D30" s="140">
        <v>17.68</v>
      </c>
      <c r="E30" s="170">
        <v>400</v>
      </c>
      <c r="F30" s="170">
        <v>300</v>
      </c>
      <c r="G30" s="141">
        <f t="shared" ref="G30" si="3">1-H30/D30</f>
        <v>6.2556561085973517E-3</v>
      </c>
      <c r="H30" s="142">
        <f t="shared" si="0"/>
        <v>17.569399999999998</v>
      </c>
      <c r="I30" s="114"/>
      <c r="J30" s="136"/>
    </row>
    <row r="31" spans="1:20">
      <c r="A31" s="114"/>
      <c r="B31" s="139" t="s">
        <v>288</v>
      </c>
      <c r="C31" s="139" t="s">
        <v>289</v>
      </c>
      <c r="D31" s="140">
        <v>27.83</v>
      </c>
      <c r="E31" s="170">
        <v>400</v>
      </c>
      <c r="F31" s="170">
        <v>300</v>
      </c>
      <c r="G31" s="141">
        <f t="shared" ref="G31" si="4">1-H31/D31</f>
        <v>9.2022996766080167E-3</v>
      </c>
      <c r="H31" s="142">
        <f t="shared" si="0"/>
        <v>27.573899999999998</v>
      </c>
      <c r="I31" s="114"/>
      <c r="J31" s="136"/>
    </row>
    <row r="32" spans="1:20">
      <c r="A32" s="114"/>
      <c r="B32" s="139" t="s">
        <v>76</v>
      </c>
      <c r="C32" s="139" t="s">
        <v>257</v>
      </c>
      <c r="D32" s="140">
        <v>3.65</v>
      </c>
      <c r="E32" s="170">
        <v>250</v>
      </c>
      <c r="F32" s="170" t="s">
        <v>258</v>
      </c>
      <c r="G32" s="141">
        <f t="shared" si="1"/>
        <v>3.2876712328767654E-3</v>
      </c>
      <c r="H32" s="142">
        <f t="shared" si="0"/>
        <v>3.6379999999999999</v>
      </c>
      <c r="I32" s="114"/>
      <c r="J32" s="136"/>
    </row>
    <row r="33" spans="1:10">
      <c r="A33" s="114"/>
      <c r="B33" s="139" t="s">
        <v>75</v>
      </c>
      <c r="C33" s="139" t="s">
        <v>259</v>
      </c>
      <c r="D33" s="140">
        <v>9.69</v>
      </c>
      <c r="E33" s="170">
        <v>360</v>
      </c>
      <c r="F33" s="170" t="s">
        <v>258</v>
      </c>
      <c r="G33" s="141">
        <f t="shared" si="1"/>
        <v>3.9834881320950366E-3</v>
      </c>
      <c r="H33" s="142">
        <f t="shared" si="0"/>
        <v>9.6513999999999989</v>
      </c>
      <c r="I33" s="114"/>
      <c r="J33" s="136"/>
    </row>
    <row r="34" spans="1:10">
      <c r="A34" s="114"/>
      <c r="B34" s="139" t="s">
        <v>73</v>
      </c>
      <c r="C34" s="139" t="s">
        <v>260</v>
      </c>
      <c r="D34" s="140">
        <v>14.56</v>
      </c>
      <c r="E34" s="170">
        <v>360</v>
      </c>
      <c r="F34" s="170" t="s">
        <v>258</v>
      </c>
      <c r="G34" s="141">
        <f t="shared" si="1"/>
        <v>4.95879120879128E-3</v>
      </c>
      <c r="H34" s="142">
        <f t="shared" si="0"/>
        <v>14.4878</v>
      </c>
      <c r="I34" s="114"/>
      <c r="J34" s="136"/>
    </row>
    <row r="35" spans="1:10">
      <c r="A35" s="114"/>
      <c r="B35" s="139" t="s">
        <v>71</v>
      </c>
      <c r="C35" s="139" t="s">
        <v>261</v>
      </c>
      <c r="D35" s="140">
        <v>19.489999999999998</v>
      </c>
      <c r="E35" s="170">
        <v>400</v>
      </c>
      <c r="F35" s="170" t="s">
        <v>258</v>
      </c>
      <c r="G35" s="141">
        <f t="shared" ref="G35" si="5">1-H35/D35</f>
        <v>6.3109286813751719E-3</v>
      </c>
      <c r="H35" s="142">
        <f>ROUNDDOWN(((-b+SQRT(b*b+4*a*$D35))/(2*a)),0)*($C$44/(1000*1000*1000*1000))</f>
        <v>19.366999999999997</v>
      </c>
      <c r="I35" s="114"/>
      <c r="J35" s="136"/>
    </row>
    <row r="36" spans="1:10">
      <c r="A36" s="114"/>
      <c r="B36" s="143" t="s">
        <v>68</v>
      </c>
      <c r="C36" s="144">
        <v>50</v>
      </c>
      <c r="D36" s="145">
        <v>48.9</v>
      </c>
      <c r="E36" s="146">
        <v>400</v>
      </c>
      <c r="F36" s="147" t="s">
        <v>258</v>
      </c>
      <c r="G36" s="148">
        <f t="shared" si="1"/>
        <v>1.555623721881394E-2</v>
      </c>
      <c r="H36" s="149">
        <f>ROUNDDOWN(((-b+SQRT(b*b+4*a*$D36))/(2*a)),0)*($C$44/(1000*1000*1000*1000))</f>
        <v>48.139299999999999</v>
      </c>
      <c r="I36" s="114"/>
      <c r="J36" s="136"/>
    </row>
    <row r="37" spans="1:10">
      <c r="A37" s="114"/>
      <c r="B37" s="150"/>
      <c r="C37" s="150"/>
      <c r="D37" s="151"/>
      <c r="E37" s="152"/>
      <c r="F37" s="153"/>
      <c r="G37" s="114"/>
      <c r="H37" s="137"/>
      <c r="I37" s="137"/>
      <c r="J37" s="136"/>
    </row>
    <row r="38" spans="1:10">
      <c r="B38" s="154"/>
      <c r="C38" s="154"/>
      <c r="D38" s="155"/>
      <c r="E38" s="156"/>
      <c r="F38" s="157"/>
      <c r="H38" s="136"/>
      <c r="I38" s="136"/>
      <c r="J38" s="136"/>
    </row>
    <row r="39" spans="1:10" hidden="1">
      <c r="B39" s="158" t="s">
        <v>262</v>
      </c>
      <c r="C39" s="155"/>
      <c r="D39" s="156"/>
      <c r="E39" s="157"/>
      <c r="G39" s="136"/>
      <c r="H39" s="136" t="s">
        <v>263</v>
      </c>
      <c r="I39" s="136"/>
    </row>
    <row r="40" spans="1:10" hidden="1">
      <c r="B40" s="154" t="s">
        <v>264</v>
      </c>
      <c r="C40" s="159">
        <v>10485760</v>
      </c>
      <c r="D40" s="18"/>
      <c r="E40" s="157"/>
      <c r="F40" s="157"/>
      <c r="G40" s="136"/>
      <c r="H40" s="136"/>
      <c r="I40" s="136"/>
    </row>
    <row r="41" spans="1:10" hidden="1">
      <c r="B41" s="154" t="s">
        <v>265</v>
      </c>
      <c r="C41" s="160">
        <v>10000</v>
      </c>
      <c r="D41" s="18"/>
      <c r="E41" s="157"/>
      <c r="F41" s="14" t="s">
        <v>266</v>
      </c>
      <c r="G41" s="14">
        <f>(D46*C43/2)/(1000*1000*1000*1000)</f>
        <v>3.7450000000000001E-8</v>
      </c>
      <c r="H41" s="136"/>
      <c r="I41" s="136"/>
    </row>
    <row r="42" spans="1:10" ht="34" hidden="1">
      <c r="B42" s="161" t="s">
        <v>267</v>
      </c>
      <c r="C42" s="162">
        <v>1</v>
      </c>
      <c r="D42" s="18"/>
      <c r="E42" s="157"/>
      <c r="F42" s="14" t="s">
        <v>268</v>
      </c>
      <c r="G42" s="14">
        <f>(C44+D45+(D46*C43)/2)/(1000*1000*1000*1000)</f>
        <v>1.0700038849999999E-2</v>
      </c>
      <c r="H42" s="136"/>
      <c r="I42" s="136"/>
    </row>
    <row r="43" spans="1:10" ht="17" hidden="1">
      <c r="B43" s="161" t="s">
        <v>269</v>
      </c>
      <c r="C43" s="18">
        <f>MAX(MIN(ROUND(C40*1024/(FileSizeMB*1000*1000),0),C41),1)</f>
        <v>107</v>
      </c>
      <c r="D43" s="18"/>
      <c r="E43" s="157"/>
      <c r="F43" s="14" t="s">
        <v>270</v>
      </c>
      <c r="G43" s="136" t="s">
        <v>271</v>
      </c>
      <c r="H43" s="136"/>
      <c r="I43" s="136"/>
    </row>
    <row r="44" spans="1:10" hidden="1">
      <c r="B44" s="15" t="s">
        <v>272</v>
      </c>
      <c r="C44" s="14">
        <f>C43*FileSizeMB*1000*1000</f>
        <v>10700000000</v>
      </c>
      <c r="G44" s="136"/>
      <c r="H44" s="136"/>
      <c r="I44" s="136"/>
    </row>
    <row r="45" spans="1:10" hidden="1">
      <c r="B45" s="15" t="s">
        <v>273</v>
      </c>
      <c r="C45" s="14">
        <v>2000</v>
      </c>
      <c r="D45" s="14">
        <f>C45*C47</f>
        <v>1400</v>
      </c>
      <c r="G45" s="136"/>
      <c r="H45" s="136"/>
      <c r="I45" s="136"/>
    </row>
    <row r="46" spans="1:10" ht="17" hidden="1">
      <c r="B46" s="161" t="s">
        <v>274</v>
      </c>
      <c r="C46" s="18">
        <v>1000</v>
      </c>
      <c r="D46" s="18">
        <f>C46*C47</f>
        <v>700</v>
      </c>
      <c r="E46" s="157"/>
      <c r="G46" s="136"/>
      <c r="H46" s="136"/>
      <c r="I46" s="136"/>
    </row>
    <row r="47" spans="1:10" hidden="1">
      <c r="B47" s="15" t="s">
        <v>275</v>
      </c>
      <c r="C47" s="163">
        <v>0.7</v>
      </c>
    </row>
    <row r="48" spans="1:10" hidden="1">
      <c r="B48" s="15"/>
    </row>
    <row r="49" spans="2:9" hidden="1">
      <c r="B49" s="164" t="s">
        <v>276</v>
      </c>
      <c r="C49" s="56"/>
      <c r="D49" s="56"/>
      <c r="E49" s="56"/>
      <c r="F49" s="56"/>
      <c r="G49" s="136"/>
      <c r="H49" s="136"/>
      <c r="I49" s="136"/>
    </row>
    <row r="50" spans="2:9" hidden="1">
      <c r="B50" s="165" t="s">
        <v>277</v>
      </c>
      <c r="C50" s="165" t="s">
        <v>278</v>
      </c>
      <c r="D50" s="165" t="s">
        <v>279</v>
      </c>
      <c r="E50" s="165" t="s">
        <v>280</v>
      </c>
      <c r="F50" s="166" t="s">
        <v>281</v>
      </c>
    </row>
    <row r="51" spans="2:9" hidden="1">
      <c r="B51" s="167" t="s">
        <v>282</v>
      </c>
      <c r="C51" s="167">
        <v>1</v>
      </c>
      <c r="D51" s="167">
        <f>D52/5</f>
        <v>2.6000000000000002E-2</v>
      </c>
      <c r="E51" s="168">
        <f>$D$52*FileSizeMB/$C$52</f>
        <v>2.6</v>
      </c>
      <c r="F51" s="169">
        <v>0.2</v>
      </c>
    </row>
    <row r="52" spans="2:9" hidden="1">
      <c r="B52" s="230" t="s">
        <v>283</v>
      </c>
      <c r="C52" s="167">
        <v>5</v>
      </c>
      <c r="D52" s="167">
        <v>0.13</v>
      </c>
      <c r="E52" s="168">
        <f>((LOG(FileSizeMB)-LOG($C$52))*($D$55-$D$52)/(LOG($C$55)-LOG($C$52)))+$D$52</f>
        <v>0.45228484588462664</v>
      </c>
      <c r="F52" s="169">
        <v>0.2</v>
      </c>
    </row>
    <row r="53" spans="2:9" hidden="1">
      <c r="B53" s="230"/>
      <c r="C53" s="167">
        <v>10</v>
      </c>
      <c r="D53" s="167">
        <v>0.2</v>
      </c>
      <c r="E53" s="168">
        <f>((LOG(FileSizeMB)-LOG($C$52))*($D$55-$D$52)/(LOG($C$55)-LOG($C$52)))+$D$52</f>
        <v>0.45228484588462664</v>
      </c>
      <c r="F53" s="169">
        <v>0.2</v>
      </c>
    </row>
    <row r="54" spans="2:9" hidden="1">
      <c r="B54" s="230"/>
      <c r="C54" s="167">
        <v>100</v>
      </c>
      <c r="D54" s="167">
        <v>0.45</v>
      </c>
      <c r="E54" s="168">
        <f>((LOG(FileSizeMB)-LOG($C$52))*($D$55-$D$52)/(LOG($C$55)-LOG($C$52)))+$D$52</f>
        <v>0.45228484588462664</v>
      </c>
      <c r="F54" s="169">
        <v>0.35</v>
      </c>
    </row>
    <row r="55" spans="2:9" hidden="1">
      <c r="B55" s="167" t="s">
        <v>284</v>
      </c>
      <c r="C55" s="167">
        <v>1000</v>
      </c>
      <c r="D55" s="167">
        <v>0.7</v>
      </c>
      <c r="E55" s="168">
        <f>((LOG(FileSizeMB)-LOG($C$55))*($D$56-$D$55)/(LOG($C$56)-LOG($C$55)))+$D$55</f>
        <v>0.59999999999999987</v>
      </c>
      <c r="F55" s="169">
        <v>0.35</v>
      </c>
    </row>
    <row r="56" spans="2:9" hidden="1">
      <c r="B56" s="167" t="s">
        <v>285</v>
      </c>
      <c r="C56" s="167">
        <v>10000</v>
      </c>
      <c r="D56" s="167">
        <v>0.8</v>
      </c>
      <c r="E56" s="168">
        <f>D56</f>
        <v>0.8</v>
      </c>
      <c r="F56" s="169">
        <v>0.5</v>
      </c>
    </row>
    <row r="57" spans="2:9" hidden="1">
      <c r="B57" s="167"/>
      <c r="C57" s="167">
        <v>100000</v>
      </c>
      <c r="D57" s="167">
        <v>0.8</v>
      </c>
      <c r="E57" s="167"/>
      <c r="F57" s="169">
        <v>0.5</v>
      </c>
    </row>
    <row r="58" spans="2:9" hidden="1">
      <c r="B58" s="56"/>
      <c r="C58" s="56"/>
      <c r="D58" s="56"/>
      <c r="E58" s="56"/>
      <c r="F58" s="56"/>
    </row>
    <row r="59" spans="2:9" hidden="1">
      <c r="B59" s="56"/>
      <c r="C59" s="56"/>
      <c r="D59" s="56"/>
      <c r="E59" s="56"/>
      <c r="F59" s="56"/>
    </row>
    <row r="60" spans="2:9" hidden="1">
      <c r="B60" s="56"/>
      <c r="C60" s="56"/>
      <c r="D60" s="56"/>
      <c r="E60" s="56"/>
      <c r="F60" s="56"/>
    </row>
    <row r="61" spans="2:9" hidden="1">
      <c r="B61" s="56"/>
      <c r="C61" s="56"/>
      <c r="D61" s="56"/>
      <c r="E61" s="56"/>
      <c r="F61" s="56"/>
    </row>
    <row r="62" spans="2:9" hidden="1">
      <c r="B62" s="56"/>
      <c r="C62" s="56"/>
      <c r="D62" s="56"/>
      <c r="E62" s="56"/>
      <c r="F62" s="56"/>
    </row>
    <row r="63" spans="2:9" hidden="1">
      <c r="B63" s="56"/>
      <c r="C63" s="56"/>
      <c r="D63" s="56"/>
      <c r="E63" s="56"/>
      <c r="F63" s="56"/>
    </row>
    <row r="64" spans="2:9" hidden="1">
      <c r="B64" s="56"/>
      <c r="C64" s="56"/>
      <c r="D64" s="56"/>
      <c r="E64" s="56"/>
      <c r="F64" s="56"/>
    </row>
    <row r="65" spans="2:6" hidden="1">
      <c r="B65" s="56"/>
      <c r="C65" s="56"/>
      <c r="D65" s="56"/>
      <c r="E65" s="56"/>
      <c r="F65" s="56"/>
    </row>
    <row r="66" spans="2:6" hidden="1">
      <c r="B66" s="56"/>
      <c r="C66" s="56"/>
      <c r="D66" s="56"/>
      <c r="E66" s="56"/>
      <c r="F66" s="56"/>
    </row>
    <row r="67" spans="2:6" hidden="1">
      <c r="B67" s="56"/>
      <c r="C67" s="56"/>
      <c r="D67" s="56"/>
      <c r="E67" s="56"/>
      <c r="F67" s="56"/>
    </row>
    <row r="68" spans="2:6" hidden="1">
      <c r="B68" s="56"/>
      <c r="C68" s="56"/>
      <c r="D68" s="56"/>
      <c r="E68" s="56"/>
      <c r="F68" s="56"/>
    </row>
    <row r="69" spans="2:6" hidden="1">
      <c r="B69" s="56"/>
      <c r="C69" s="56"/>
      <c r="D69" s="56"/>
      <c r="E69" s="56"/>
      <c r="F69" s="56"/>
    </row>
    <row r="70" spans="2:6" hidden="1">
      <c r="B70" s="56"/>
      <c r="C70" s="56"/>
      <c r="D70" s="56"/>
      <c r="E70" s="56"/>
      <c r="F70" s="56"/>
    </row>
    <row r="71" spans="2:6" hidden="1">
      <c r="B71" s="56"/>
      <c r="C71" s="56"/>
      <c r="D71" s="56"/>
      <c r="E71" s="56"/>
      <c r="F71" s="56"/>
    </row>
    <row r="72" spans="2:6" hidden="1">
      <c r="B72" s="56"/>
      <c r="C72" s="56"/>
      <c r="D72" s="56"/>
      <c r="E72" s="56"/>
      <c r="F72" s="56"/>
    </row>
    <row r="73" spans="2:6" hidden="1">
      <c r="B73" s="56"/>
      <c r="C73" s="56"/>
      <c r="D73" s="56"/>
      <c r="E73" s="56"/>
      <c r="F73" s="56"/>
    </row>
    <row r="74" spans="2:6" hidden="1">
      <c r="B74" s="56"/>
      <c r="C74" s="56"/>
      <c r="D74" s="56"/>
      <c r="E74" s="56"/>
      <c r="F74" s="56"/>
    </row>
    <row r="75" spans="2:6" hidden="1">
      <c r="B75" s="56"/>
      <c r="C75" s="56"/>
      <c r="D75" s="56"/>
      <c r="E75" s="56"/>
      <c r="F75" s="56"/>
    </row>
    <row r="76" spans="2:6" hidden="1">
      <c r="B76" s="56"/>
      <c r="C76" s="56"/>
      <c r="D76" s="56"/>
      <c r="E76" s="56"/>
      <c r="F76" s="56"/>
    </row>
  </sheetData>
  <sheetProtection algorithmName="SHA-512" hashValue="E4/gRkmlHzi2LF+nw7uOwyeZLNjPh/iQpWvbQEssxKl/Ix7D6RHDMmWQ2Tok7nKovDEjRs0uWzo27nZKIvuQlQ==" saltValue="GcxSM8BhB2YrZxQUisMVeg==" spinCount="100000" sheet="1" objects="1" scenarios="1"/>
  <mergeCells count="7">
    <mergeCell ref="E5:H5"/>
    <mergeCell ref="E3:H3"/>
    <mergeCell ref="B52:B54"/>
    <mergeCell ref="E16:H16"/>
    <mergeCell ref="E14:H14"/>
    <mergeCell ref="E12:H12"/>
    <mergeCell ref="E9:H9"/>
  </mergeCells>
  <phoneticPr fontId="3" type="noConversion"/>
  <pageMargins left="0.75" right="0.75" top="1" bottom="1" header="0.5" footer="0.5"/>
  <pageSetup orientation="portrait" verticalDpi="599"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7</vt:i4>
      </vt:variant>
      <vt:variant>
        <vt:lpstr>Named Ranges</vt:lpstr>
      </vt:variant>
      <vt:variant>
        <vt:i4>42</vt:i4>
      </vt:variant>
    </vt:vector>
  </HeadingPairs>
  <TitlesOfParts>
    <vt:vector size="49" baseType="lpstr">
      <vt:lpstr>Step 1 - Readme First</vt:lpstr>
      <vt:lpstr>Step 2 - Sizing Questions</vt:lpstr>
      <vt:lpstr>Step 3 - Review Sizing Result</vt:lpstr>
      <vt:lpstr>Tape Hardware Req</vt:lpstr>
      <vt:lpstr>Software Licenses</vt:lpstr>
      <vt:lpstr>Disk Estimation</vt:lpstr>
      <vt:lpstr>Tape Estimation</vt:lpstr>
      <vt:lpstr>a</vt:lpstr>
      <vt:lpstr>b</vt:lpstr>
      <vt:lpstr>DaysRetainedOnDisk</vt:lpstr>
      <vt:lpstr>DaysRetainedOnTape</vt:lpstr>
      <vt:lpstr>DiamondbackPict</vt:lpstr>
      <vt:lpstr>DriveFF</vt:lpstr>
      <vt:lpstr>DriveType</vt:lpstr>
      <vt:lpstr>EEMetaAndStubGB</vt:lpstr>
      <vt:lpstr>EstimatedNumDrives</vt:lpstr>
      <vt:lpstr>EstimatedNumFCCables</vt:lpstr>
      <vt:lpstr>EstimatedNumServers</vt:lpstr>
      <vt:lpstr>EstimatedNumTapes</vt:lpstr>
      <vt:lpstr>ExpectedTransferRate</vt:lpstr>
      <vt:lpstr>FileSizeMB</vt:lpstr>
      <vt:lpstr>FinalEstimatedNumDrives</vt:lpstr>
      <vt:lpstr>FinalNumTapes</vt:lpstr>
      <vt:lpstr>GPFSBlockSize</vt:lpstr>
      <vt:lpstr>GPFSBlockSizeKB</vt:lpstr>
      <vt:lpstr>GPFSStubSize</vt:lpstr>
      <vt:lpstr>GPFSStubSizeKB</vt:lpstr>
      <vt:lpstr>IBM_TS3500</vt:lpstr>
      <vt:lpstr>IBM_TS4300</vt:lpstr>
      <vt:lpstr>IBM_TS4500</vt:lpstr>
      <vt:lpstr>IngestPerDayTB</vt:lpstr>
      <vt:lpstr>IsDPFRequired</vt:lpstr>
      <vt:lpstr>IsGPFSAlreadyConfigured</vt:lpstr>
      <vt:lpstr>IsHARequired</vt:lpstr>
      <vt:lpstr>JAG</vt:lpstr>
      <vt:lpstr>LibraryModel</vt:lpstr>
      <vt:lpstr>LibraryType</vt:lpstr>
      <vt:lpstr>LTO</vt:lpstr>
      <vt:lpstr>MediaType</vt:lpstr>
      <vt:lpstr>MediaTypeArray</vt:lpstr>
      <vt:lpstr>NumFilesOnDisk</vt:lpstr>
      <vt:lpstr>NumFilesOnTape</vt:lpstr>
      <vt:lpstr>NumReplica</vt:lpstr>
      <vt:lpstr>OperationHours</vt:lpstr>
      <vt:lpstr>RecallPerDayTB</vt:lpstr>
      <vt:lpstr>TapeCapPB</vt:lpstr>
      <vt:lpstr>TotalTapeCapPB</vt:lpstr>
      <vt:lpstr>TS4300Pict</vt:lpstr>
      <vt:lpstr>TS4500Pict</vt:lpstr>
    </vt:vector>
  </TitlesOfParts>
  <Manager/>
  <Company>IBM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Julio César Celón Altamirano</cp:lastModifiedBy>
  <cp:revision/>
  <dcterms:created xsi:type="dcterms:W3CDTF">2013-02-22T15:41:13Z</dcterms:created>
  <dcterms:modified xsi:type="dcterms:W3CDTF">2025-05-08T18:20:51Z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2025-05-07T22:35:31Z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42804ae1-d2e9-40b7-a4a3-45811234298b</vt:lpwstr>
  </property>
  <property fmtid="{D5CDD505-2E9C-101B-9397-08002B2CF9AE}" pid="7" name="MSIP_Label_defa4170-0d19-0005-0004-bc88714345d2_ActionId">
    <vt:lpwstr>70cb158d-28b8-4143-b652-f46051f6e4b6</vt:lpwstr>
  </property>
  <property fmtid="{D5CDD505-2E9C-101B-9397-08002B2CF9AE}" pid="8" name="MSIP_Label_defa4170-0d19-0005-0004-bc88714345d2_ContentBits">
    <vt:lpwstr>0</vt:lpwstr>
  </property>
  <property fmtid="{D5CDD505-2E9C-101B-9397-08002B2CF9AE}" pid="9" name="MSIP_Label_defa4170-0d19-0005-0004-bc88714345d2_Tag">
    <vt:lpwstr>50, 3, 0, 1</vt:lpwstr>
  </property>
</Properties>
</file>